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J114" i="2"/>
  <c r="J115"/>
  <c r="J116"/>
  <c r="K65"/>
  <c r="K64"/>
  <c r="K63"/>
  <c r="K117"/>
  <c r="K93"/>
  <c r="K92"/>
  <c r="K91"/>
  <c r="K108"/>
  <c r="K107"/>
  <c r="J53"/>
  <c r="J44" s="1"/>
  <c r="J79"/>
  <c r="J57"/>
  <c r="J58"/>
  <c r="J55"/>
  <c r="J54" s="1"/>
  <c r="J45"/>
  <c r="J46"/>
  <c r="J47"/>
  <c r="I116"/>
  <c r="I115" s="1"/>
  <c r="I112"/>
  <c r="I111" s="1"/>
  <c r="I110" s="1"/>
  <c r="I109" s="1"/>
  <c r="I98"/>
  <c r="I97"/>
  <c r="I95"/>
  <c r="I94"/>
  <c r="I87" s="1"/>
  <c r="I86" s="1"/>
  <c r="I89"/>
  <c r="I88"/>
  <c r="I84"/>
  <c r="I83" s="1"/>
  <c r="I82" s="1"/>
  <c r="I80"/>
  <c r="I79"/>
  <c r="I78" s="1"/>
  <c r="I73" s="1"/>
  <c r="I71"/>
  <c r="I70"/>
  <c r="I69" s="1"/>
  <c r="I67"/>
  <c r="I66"/>
  <c r="I58"/>
  <c r="I57" s="1"/>
  <c r="I55"/>
  <c r="I54"/>
  <c r="I53"/>
  <c r="I44" s="1"/>
  <c r="I47"/>
  <c r="I46"/>
  <c r="I45"/>
  <c r="I41"/>
  <c r="I40"/>
  <c r="I39"/>
  <c r="I38" s="1"/>
  <c r="I37" s="1"/>
  <c r="I35"/>
  <c r="I33"/>
  <c r="I32" s="1"/>
  <c r="I30"/>
  <c r="I29"/>
  <c r="I27"/>
  <c r="I22" s="1"/>
  <c r="I25"/>
  <c r="I23"/>
  <c r="I20"/>
  <c r="I19" s="1"/>
  <c r="H114"/>
  <c r="H115"/>
  <c r="H116"/>
  <c r="H71"/>
  <c r="H58"/>
  <c r="H57" s="1"/>
  <c r="H54"/>
  <c r="H55"/>
  <c r="H46"/>
  <c r="H45" s="1"/>
  <c r="H47"/>
  <c r="H35"/>
  <c r="H33"/>
  <c r="H29"/>
  <c r="H30"/>
  <c r="I92" i="1"/>
  <c r="I93"/>
  <c r="I82"/>
  <c r="I81" s="1"/>
  <c r="I83"/>
  <c r="I85"/>
  <c r="K85" s="1"/>
  <c r="I86"/>
  <c r="I68"/>
  <c r="I69"/>
  <c r="I70"/>
  <c r="I52"/>
  <c r="I53"/>
  <c r="I46"/>
  <c r="I47"/>
  <c r="I43"/>
  <c r="I44"/>
  <c r="I35"/>
  <c r="I36"/>
  <c r="I37"/>
  <c r="I108"/>
  <c r="I107" s="1"/>
  <c r="I106" s="1"/>
  <c r="I104"/>
  <c r="I103" s="1"/>
  <c r="I102" s="1"/>
  <c r="I101" s="1"/>
  <c r="I99"/>
  <c r="I98" s="1"/>
  <c r="I96"/>
  <c r="I95" s="1"/>
  <c r="I90"/>
  <c r="I89" s="1"/>
  <c r="I78"/>
  <c r="I77" s="1"/>
  <c r="I76" s="1"/>
  <c r="I74"/>
  <c r="I73" s="1"/>
  <c r="I72" s="1"/>
  <c r="I65"/>
  <c r="I64" s="1"/>
  <c r="I63" s="1"/>
  <c r="I62" s="1"/>
  <c r="I60"/>
  <c r="I58"/>
  <c r="I50"/>
  <c r="I49"/>
  <c r="I41"/>
  <c r="I40" s="1"/>
  <c r="I39" s="1"/>
  <c r="I33"/>
  <c r="I32" s="1"/>
  <c r="I31" s="1"/>
  <c r="I29"/>
  <c r="I28" s="1"/>
  <c r="K28" s="1"/>
  <c r="I26"/>
  <c r="I24"/>
  <c r="I22"/>
  <c r="I19"/>
  <c r="I18" s="1"/>
  <c r="H108"/>
  <c r="H107"/>
  <c r="H106" s="1"/>
  <c r="H104"/>
  <c r="H103" s="1"/>
  <c r="H102" s="1"/>
  <c r="H101" s="1"/>
  <c r="H99"/>
  <c r="H98" s="1"/>
  <c r="H96"/>
  <c r="H95" s="1"/>
  <c r="H90"/>
  <c r="H89" s="1"/>
  <c r="H81"/>
  <c r="H78"/>
  <c r="H77"/>
  <c r="H76" s="1"/>
  <c r="H67" s="1"/>
  <c r="H74"/>
  <c r="H73" s="1"/>
  <c r="H72" s="1"/>
  <c r="H65"/>
  <c r="H64" s="1"/>
  <c r="H63" s="1"/>
  <c r="H62" s="1"/>
  <c r="H60"/>
  <c r="H58"/>
  <c r="H57"/>
  <c r="H56" s="1"/>
  <c r="H55" s="1"/>
  <c r="H50"/>
  <c r="H49"/>
  <c r="H41"/>
  <c r="H40" s="1"/>
  <c r="H39" s="1"/>
  <c r="H33"/>
  <c r="H32" s="1"/>
  <c r="H31" s="1"/>
  <c r="H29"/>
  <c r="H28"/>
  <c r="H26"/>
  <c r="H24"/>
  <c r="H22"/>
  <c r="H21"/>
  <c r="H19"/>
  <c r="H18" s="1"/>
  <c r="H17" s="1"/>
  <c r="H16" s="1"/>
  <c r="G106"/>
  <c r="G107"/>
  <c r="G108"/>
  <c r="G103"/>
  <c r="G102" s="1"/>
  <c r="G101" s="1"/>
  <c r="G104"/>
  <c r="G98"/>
  <c r="G99"/>
  <c r="G95"/>
  <c r="G88" s="1"/>
  <c r="G96"/>
  <c r="G89"/>
  <c r="G90"/>
  <c r="G76"/>
  <c r="G77"/>
  <c r="G78"/>
  <c r="G63"/>
  <c r="G62" s="1"/>
  <c r="G64"/>
  <c r="G65"/>
  <c r="G60"/>
  <c r="G58"/>
  <c r="G49"/>
  <c r="G50"/>
  <c r="G40"/>
  <c r="G39" s="1"/>
  <c r="G41"/>
  <c r="G33"/>
  <c r="G32" s="1"/>
  <c r="G31" s="1"/>
  <c r="G29"/>
  <c r="G26"/>
  <c r="G24"/>
  <c r="G22"/>
  <c r="G19"/>
  <c r="K87"/>
  <c r="K86"/>
  <c r="K94"/>
  <c r="K93"/>
  <c r="K92"/>
  <c r="K116" i="2"/>
  <c r="K106"/>
  <c r="G81" i="1"/>
  <c r="G28"/>
  <c r="J35" i="2"/>
  <c r="J112"/>
  <c r="J111" s="1"/>
  <c r="J110" s="1"/>
  <c r="J109" s="1"/>
  <c r="H112"/>
  <c r="H111" s="1"/>
  <c r="H110" s="1"/>
  <c r="H109" s="1"/>
  <c r="J98"/>
  <c r="K29"/>
  <c r="K30"/>
  <c r="K31"/>
  <c r="G57" i="1"/>
  <c r="G56" s="1"/>
  <c r="G55" s="1"/>
  <c r="J17"/>
  <c r="K30"/>
  <c r="I114" i="2" l="1"/>
  <c r="K114" s="1"/>
  <c r="K115"/>
  <c r="I43"/>
  <c r="I18"/>
  <c r="I17" s="1"/>
  <c r="I16" s="1"/>
  <c r="I118" s="1"/>
  <c r="I67" i="1"/>
  <c r="I57"/>
  <c r="I56" s="1"/>
  <c r="I55" s="1"/>
  <c r="K29"/>
  <c r="I21"/>
  <c r="I17" s="1"/>
  <c r="I16" s="1"/>
  <c r="I88"/>
  <c r="I80" s="1"/>
  <c r="H88"/>
  <c r="H80" s="1"/>
  <c r="H15" s="1"/>
  <c r="H110" s="1"/>
  <c r="K106"/>
  <c r="K107" s="1"/>
  <c r="K108" s="1"/>
  <c r="K109" s="1"/>
  <c r="K68"/>
  <c r="K69"/>
  <c r="K70"/>
  <c r="K71"/>
  <c r="J33" i="2"/>
  <c r="K33" s="1"/>
  <c r="K74"/>
  <c r="K75"/>
  <c r="K76"/>
  <c r="K77"/>
  <c r="K105" i="1"/>
  <c r="K104"/>
  <c r="K103"/>
  <c r="K102"/>
  <c r="K101"/>
  <c r="J20" i="2"/>
  <c r="J19" s="1"/>
  <c r="J23"/>
  <c r="K23" s="1"/>
  <c r="J25"/>
  <c r="J27"/>
  <c r="J41"/>
  <c r="J40" s="1"/>
  <c r="J80"/>
  <c r="J78" s="1"/>
  <c r="J84"/>
  <c r="J83" s="1"/>
  <c r="J82" s="1"/>
  <c r="J88"/>
  <c r="J97"/>
  <c r="K100"/>
  <c r="K101"/>
  <c r="K102"/>
  <c r="K103"/>
  <c r="K104"/>
  <c r="K105"/>
  <c r="K109"/>
  <c r="K110"/>
  <c r="K111"/>
  <c r="K112"/>
  <c r="K113"/>
  <c r="K96"/>
  <c r="K99"/>
  <c r="K58" i="1"/>
  <c r="K59"/>
  <c r="K60"/>
  <c r="K61"/>
  <c r="K28" i="2"/>
  <c r="J67"/>
  <c r="J71"/>
  <c r="J70" s="1"/>
  <c r="J95"/>
  <c r="J94" s="1"/>
  <c r="J89"/>
  <c r="H20"/>
  <c r="H19" s="1"/>
  <c r="H23"/>
  <c r="H25"/>
  <c r="H27"/>
  <c r="H32"/>
  <c r="H67"/>
  <c r="H66" s="1"/>
  <c r="H80"/>
  <c r="H79" s="1"/>
  <c r="H78" s="1"/>
  <c r="H84"/>
  <c r="H83" s="1"/>
  <c r="H82" s="1"/>
  <c r="H88"/>
  <c r="H95"/>
  <c r="H94" s="1"/>
  <c r="H97"/>
  <c r="H70"/>
  <c r="H69" s="1"/>
  <c r="H41"/>
  <c r="H40" s="1"/>
  <c r="H39" s="1"/>
  <c r="H38" s="1"/>
  <c r="H37" s="1"/>
  <c r="H98"/>
  <c r="H89"/>
  <c r="K96" i="1"/>
  <c r="K97"/>
  <c r="K98"/>
  <c r="K99"/>
  <c r="K100"/>
  <c r="G18"/>
  <c r="G74"/>
  <c r="G73" s="1"/>
  <c r="G72" s="1"/>
  <c r="G67" s="1"/>
  <c r="K82"/>
  <c r="K85" i="2"/>
  <c r="K83" i="1"/>
  <c r="K84"/>
  <c r="K62"/>
  <c r="K63"/>
  <c r="K64"/>
  <c r="K53"/>
  <c r="K42"/>
  <c r="J35"/>
  <c r="J16" s="1"/>
  <c r="J15" s="1"/>
  <c r="K20"/>
  <c r="K23"/>
  <c r="K25"/>
  <c r="K27"/>
  <c r="K34"/>
  <c r="K37"/>
  <c r="K41"/>
  <c r="K45"/>
  <c r="K48"/>
  <c r="K89"/>
  <c r="K91"/>
  <c r="K19"/>
  <c r="K40"/>
  <c r="K47"/>
  <c r="K81"/>
  <c r="K46"/>
  <c r="K77"/>
  <c r="K24" i="2"/>
  <c r="K26"/>
  <c r="K42"/>
  <c r="K55"/>
  <c r="K58"/>
  <c r="K81"/>
  <c r="K22" i="1"/>
  <c r="K24"/>
  <c r="K26"/>
  <c r="K33"/>
  <c r="K38"/>
  <c r="K44"/>
  <c r="K54"/>
  <c r="K72" i="2"/>
  <c r="K51"/>
  <c r="K52"/>
  <c r="K75" i="1"/>
  <c r="K76"/>
  <c r="K90"/>
  <c r="K48" i="2"/>
  <c r="K36" i="1"/>
  <c r="K32"/>
  <c r="K66"/>
  <c r="K52"/>
  <c r="K54" i="2"/>
  <c r="K21"/>
  <c r="K57"/>
  <c r="K43" i="1"/>
  <c r="K50" i="2"/>
  <c r="K46"/>
  <c r="K47"/>
  <c r="K65" i="1"/>
  <c r="K35"/>
  <c r="K79"/>
  <c r="K31"/>
  <c r="K45" i="2"/>
  <c r="K56"/>
  <c r="K59"/>
  <c r="K36"/>
  <c r="K90"/>
  <c r="K78" i="1"/>
  <c r="K68" i="2"/>
  <c r="K35"/>
  <c r="K95" i="1"/>
  <c r="K34" i="2"/>
  <c r="I15" l="1"/>
  <c r="H44"/>
  <c r="H53"/>
  <c r="H87"/>
  <c r="H86" s="1"/>
  <c r="J87"/>
  <c r="I15" i="1"/>
  <c r="I110" s="1"/>
  <c r="H73" i="2"/>
  <c r="K78"/>
  <c r="K73" s="1"/>
  <c r="K39" i="1"/>
  <c r="J73" i="2"/>
  <c r="K88" i="1"/>
  <c r="K18"/>
  <c r="K98" i="2"/>
  <c r="K21" i="1"/>
  <c r="K73"/>
  <c r="K67"/>
  <c r="K80"/>
  <c r="K74"/>
  <c r="J32" i="2"/>
  <c r="K32" s="1"/>
  <c r="K25"/>
  <c r="K95"/>
  <c r="K89"/>
  <c r="K97"/>
  <c r="K20"/>
  <c r="K27"/>
  <c r="K67"/>
  <c r="K84"/>
  <c r="K88"/>
  <c r="J22"/>
  <c r="J69"/>
  <c r="K70"/>
  <c r="K71"/>
  <c r="K41"/>
  <c r="H22"/>
  <c r="J66"/>
  <c r="K80"/>
  <c r="K19"/>
  <c r="J39"/>
  <c r="J38" s="1"/>
  <c r="K40"/>
  <c r="K94"/>
  <c r="K79"/>
  <c r="K69" l="1"/>
  <c r="H43"/>
  <c r="J18"/>
  <c r="K18" s="1"/>
  <c r="H18"/>
  <c r="H17" s="1"/>
  <c r="H16" s="1"/>
  <c r="H15" s="1"/>
  <c r="K72" i="1"/>
  <c r="K53" i="2"/>
  <c r="K17" i="1"/>
  <c r="K16" s="1"/>
  <c r="K44" i="2"/>
  <c r="K22"/>
  <c r="J86"/>
  <c r="K86" s="1"/>
  <c r="K87"/>
  <c r="K38"/>
  <c r="J37"/>
  <c r="K37" s="1"/>
  <c r="J43" l="1"/>
  <c r="K43" s="1"/>
  <c r="H118"/>
  <c r="J17"/>
  <c r="K17" s="1"/>
  <c r="J16" l="1"/>
  <c r="J118" s="1"/>
  <c r="J15" l="1"/>
  <c r="K15" s="1"/>
  <c r="K118"/>
  <c r="K16"/>
  <c r="K57" i="1"/>
  <c r="K56"/>
  <c r="K110" l="1"/>
  <c r="K55"/>
  <c r="G80"/>
  <c r="K15" l="1"/>
  <c r="G21"/>
  <c r="G17" s="1"/>
  <c r="G16" s="1"/>
  <c r="G15" s="1"/>
  <c r="G110" s="1"/>
</calcChain>
</file>

<file path=xl/sharedStrings.xml><?xml version="1.0" encoding="utf-8"?>
<sst xmlns="http://schemas.openxmlformats.org/spreadsheetml/2006/main" count="991" uniqueCount="179">
  <si>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</si>
  <si>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</si>
  <si>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</si>
  <si>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</si>
  <si>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</si>
  <si>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</si>
  <si>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</si>
  <si>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</si>
  <si>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</si>
  <si>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</si>
  <si>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</si>
  <si>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</si>
  <si>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</si>
  <si>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</si>
  <si>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</si>
  <si>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</si>
  <si>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</si>
  <si>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</si>
  <si>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</si>
  <si>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</si>
  <si>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</si>
  <si>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</si>
  <si>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</si>
  <si>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</si>
  <si>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</si>
  <si>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</si>
  <si>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</si>
  <si>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</si>
  <si>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</si>
  <si>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</si>
  <si>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</si>
  <si>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</si>
  <si>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</si>
  <si>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</si>
  <si>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</si>
  <si>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</si>
  <si>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</si>
  <si>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</si>
  <si>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</si>
  <si>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</si>
  <si>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</si>
  <si>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</si>
  <si>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</si>
  <si>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</si>
  <si>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</si>
  <si>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</si>
  <si>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</si>
  <si>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</si>
  <si>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</si>
  <si>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</si>
  <si>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Администрация поселка Рамасуха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</si>
  <si>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</si>
  <si>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</si>
  <si>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</si>
  <si>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</si>
  <si>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</si>
  <si>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</si>
  <si>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пожарной безопасности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</si>
  <si>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</si>
  <si>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</si>
  <si>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</si>
  <si>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</si>
  <si>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</si>
  <si>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</si>
  <si>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</si>
  <si>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</si>
  <si>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</si>
  <si>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</si>
  <si>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</si>
  <si>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</si>
  <si>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</si>
  <si>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</si>
  <si>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</si>
  <si>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</si>
  <si>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</si>
  <si>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</si>
  <si>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</si>
  <si>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</si>
  <si>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</si>
  <si>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</si>
  <si>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</si>
  <si>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</si>
  <si>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</si>
  <si>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</si>
  <si>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</si>
  <si>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</si>
  <si>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</si>
  <si>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</si>
  <si>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</si>
  <si>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</si>
  <si>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</si>
  <si>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</si>
  <si>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</si>
  <si>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</si>
  <si>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</si>
  <si>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</si>
  <si>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</si>
  <si>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</si>
  <si>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</si>
  <si>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</si>
  <si>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</si>
  <si>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</si>
  <si>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</si>
  <si>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</si>
  <si>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</si>
  <si>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</si>
  <si>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</si>
  <si>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</si>
  <si>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</si>
  <si>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</si>
  <si>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</si>
  <si>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</si>
  <si>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</si>
  <si>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</si>
  <si>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</si>
  <si>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</si>
  <si>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</si>
  <si>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</si>
  <si>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</si>
  <si>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</si>
  <si>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</si>
  <si>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</si>
  <si>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</si>
  <si>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</si>
  <si>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</si>
  <si>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</si>
  <si>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</si>
  <si>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</si>
  <si>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</si>
  <si>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</si>
  <si>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</si>
  <si>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</si>
  <si>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</si>
  <si>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</si>
  <si>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</si>
  <si>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</si>
  <si>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</si>
  <si>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</si>
  <si>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</si>
  <si>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</si>
  <si>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</si>
  <si>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</si>
  <si>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</si>
  <si>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</si>
  <si>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</si>
  <si>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</si>
  <si>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</si>
  <si>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</si>
  <si>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</si>
  <si>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320</t>
  </si>
  <si>
    <t>Социальная политика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</si>
  <si>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</si>
  <si>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</si>
  <si>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</si>
  <si>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</si>
  <si>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7000080100</t>
  </si>
  <si>
    <t>0200081740</t>
  </si>
  <si>
    <t>Мероприятия в сфере коммунального хозяйства</t>
  </si>
  <si>
    <t>7000081740</t>
  </si>
  <si>
    <t>Озеленение территории</t>
  </si>
  <si>
    <t>7000081700</t>
  </si>
  <si>
    <t>80100</t>
  </si>
  <si>
    <t>81700</t>
  </si>
  <si>
    <t>81740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</si>
  <si>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</si>
  <si>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</si>
  <si>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>Утверждено решением о бюджете на 2022 год</t>
  </si>
  <si>
    <t>Утверждено сводной бюджетной росписью на 2022 год</t>
  </si>
  <si>
    <t>Оценка имущества, признание прав и регулирование отношений муниципальной собственности</t>
  </si>
  <si>
    <t>7000080900</t>
  </si>
  <si>
    <t>80900</t>
  </si>
  <si>
    <t xml:space="preserve">                                             за 1 полугодие  2022 г."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</si>
  <si>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1 полугодие  2022 года </t>
  </si>
  <si>
    <t>Кассовое исполнение за 1 полугодие  2022 года</t>
  </si>
  <si>
    <t xml:space="preserve">                                  за 1 полугодие  2022г."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</si>
  <si>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1 полугодие  2022 года</t>
  </si>
  <si>
    <t>Кассовое исполнене за 1 полугодие  2022 года</t>
  </si>
  <si>
    <t xml:space="preserve">                         от 20.07. 2022 г. № 28  " Об утверждении  отчета   </t>
  </si>
  <si>
    <t xml:space="preserve">                             от  20.07. 2022 г.   № 28       "Об утверждении  отчета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</si>
</sst>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45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165" fontId="22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0" fontId="0" fillId="0" borderId="0" xfId="0"/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workbookViewId="0">
      <selection activeCell="G7" sqref="G7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33" t="s">
        <v>154</v>
      </c>
      <c r="D1" s="133"/>
      <c r="E1" s="133"/>
      <c r="F1" s="133"/>
      <c r="G1" s="133"/>
      <c r="H1" s="133"/>
      <c r="I1" s="133"/>
      <c r="J1" s="133"/>
      <c r="K1" s="133"/>
    </row>
    <row r="2" spans="1:11">
      <c r="C2" s="133" t="s">
        <v>56</v>
      </c>
      <c r="D2" s="133"/>
      <c r="E2" s="133"/>
      <c r="F2" s="133"/>
      <c r="G2" s="133"/>
      <c r="H2" s="133"/>
      <c r="I2" s="133"/>
      <c r="J2" s="133"/>
      <c r="K2" s="133"/>
    </row>
    <row r="3" spans="1:11">
      <c r="C3" s="133" t="s">
        <v>177</v>
      </c>
      <c r="D3" s="133"/>
      <c r="E3" s="133"/>
      <c r="F3" s="133"/>
      <c r="G3" s="133"/>
      <c r="H3" s="133"/>
      <c r="I3" s="133"/>
      <c r="J3" s="133"/>
      <c r="K3" s="133"/>
    </row>
    <row r="4" spans="1:11" ht="31.5" customHeight="1">
      <c r="C4" s="136" t="s">
        <v>164</v>
      </c>
      <c r="D4" s="136"/>
      <c r="E4" s="136"/>
      <c r="F4" s="136"/>
      <c r="G4" s="136"/>
      <c r="H4" s="136"/>
      <c r="I4" s="136"/>
      <c r="J4" s="136"/>
      <c r="K4" s="136"/>
    </row>
    <row r="5" spans="1:11">
      <c r="C5" s="133" t="s">
        <v>171</v>
      </c>
      <c r="D5" s="133"/>
      <c r="E5" s="133"/>
      <c r="F5" s="133"/>
      <c r="G5" s="133"/>
      <c r="H5" s="133"/>
      <c r="I5" s="133"/>
      <c r="J5" s="133"/>
      <c r="K5" s="133"/>
    </row>
    <row r="6" spans="1:11" ht="13.9" customHeight="1">
      <c r="C6" s="140"/>
      <c r="D6" s="140"/>
      <c r="E6" s="140"/>
      <c r="F6" s="140"/>
      <c r="G6" s="140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37" t="s">
        <v>172</v>
      </c>
      <c r="B10" s="137"/>
      <c r="C10" s="137"/>
      <c r="D10" s="137"/>
      <c r="E10" s="137"/>
      <c r="F10" s="137"/>
      <c r="G10" s="137"/>
      <c r="H10" s="138"/>
      <c r="I10" s="138"/>
      <c r="J10" s="139"/>
      <c r="K10" s="139"/>
    </row>
    <row r="11" spans="1:11" ht="18">
      <c r="A11" s="137"/>
      <c r="B11" s="137"/>
      <c r="C11" s="137"/>
      <c r="D11" s="137"/>
      <c r="E11" s="137"/>
      <c r="F11" s="137"/>
      <c r="G11" s="137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34" t="s">
        <v>49</v>
      </c>
      <c r="I12" s="135"/>
      <c r="J12" s="135"/>
      <c r="K12" s="135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166</v>
      </c>
      <c r="H13" s="30" t="s">
        <v>167</v>
      </c>
      <c r="I13" s="31" t="s">
        <v>173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>
      <c r="A15" s="35" t="s">
        <v>50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G16+G55+G62+G67+G80+G101+G106</f>
        <v>5200395.83</v>
      </c>
      <c r="H15" s="127">
        <f>H16+H55+H62+H67+H80+H101+H106</f>
        <v>5200395.83</v>
      </c>
      <c r="I15" s="127">
        <f>I16+I55+I62+I67+I80+I101+I106</f>
        <v>1329114.93</v>
      </c>
      <c r="J15" s="38" t="e">
        <f>J16+J55+J62+J67+J80</f>
        <v>#REF!</v>
      </c>
      <c r="K15" s="130">
        <f>SUM(I15/H15*100)</f>
        <v>25.5579569988233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1648561</v>
      </c>
      <c r="H16" s="126">
        <f>H17+H31+H35+H39</f>
        <v>1648561</v>
      </c>
      <c r="I16" s="126">
        <f>I17+I31+I35+I39</f>
        <v>608185.25</v>
      </c>
      <c r="J16" s="126" t="e">
        <f t="shared" ref="J16:K16" si="0">J17+J31+J35+J39</f>
        <v>#REF!</v>
      </c>
      <c r="K16" s="131">
        <f t="shared" si="0"/>
        <v>92.771746109043704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1586261</v>
      </c>
      <c r="H17" s="40">
        <f>H18+H21+H28</f>
        <v>1586261</v>
      </c>
      <c r="I17" s="40">
        <f>I18+I21+I28</f>
        <v>581185.25</v>
      </c>
      <c r="J17" s="40">
        <f t="shared" ref="J17" si="1">J18+J21+J28</f>
        <v>0</v>
      </c>
      <c r="K17" s="130">
        <f>SUM(I17/H17*100)</f>
        <v>36.63868997598756</v>
      </c>
    </row>
    <row r="18" spans="1:11" ht="36.75">
      <c r="A18" s="44" t="s">
        <v>58</v>
      </c>
      <c r="B18" s="41">
        <v>908</v>
      </c>
      <c r="C18" s="42" t="s">
        <v>11</v>
      </c>
      <c r="D18" s="42" t="s">
        <v>18</v>
      </c>
      <c r="E18" s="43" t="s">
        <v>59</v>
      </c>
      <c r="F18" s="42" t="s">
        <v>7</v>
      </c>
      <c r="G18" s="40">
        <f t="shared" ref="G18:I19" si="2">G19</f>
        <v>528000</v>
      </c>
      <c r="H18" s="40">
        <f t="shared" si="2"/>
        <v>528000</v>
      </c>
      <c r="I18" s="40">
        <f t="shared" si="2"/>
        <v>218936.5</v>
      </c>
      <c r="J18" s="60"/>
      <c r="K18" s="130">
        <f t="shared" ref="K18:K61" si="3">SUM(I18/H18*100)</f>
        <v>41.465246212121208</v>
      </c>
    </row>
    <row r="19" spans="1:11" ht="48.75">
      <c r="A19" s="45" t="s">
        <v>60</v>
      </c>
      <c r="B19" s="46">
        <v>908</v>
      </c>
      <c r="C19" s="47" t="s">
        <v>11</v>
      </c>
      <c r="D19" s="47" t="s">
        <v>18</v>
      </c>
      <c r="E19" s="48" t="s">
        <v>59</v>
      </c>
      <c r="F19" s="47" t="s">
        <v>14</v>
      </c>
      <c r="G19" s="63">
        <f t="shared" si="2"/>
        <v>528000</v>
      </c>
      <c r="H19" s="63">
        <f t="shared" si="2"/>
        <v>528000</v>
      </c>
      <c r="I19" s="63">
        <f t="shared" si="2"/>
        <v>218936.5</v>
      </c>
      <c r="J19" s="60"/>
      <c r="K19" s="130">
        <f t="shared" si="3"/>
        <v>41.465246212121208</v>
      </c>
    </row>
    <row r="20" spans="1:11" ht="24.75">
      <c r="A20" s="45" t="s">
        <v>61</v>
      </c>
      <c r="B20" s="46">
        <v>908</v>
      </c>
      <c r="C20" s="47" t="s">
        <v>11</v>
      </c>
      <c r="D20" s="47" t="s">
        <v>18</v>
      </c>
      <c r="E20" s="48" t="s">
        <v>59</v>
      </c>
      <c r="F20" s="47" t="s">
        <v>15</v>
      </c>
      <c r="G20" s="63">
        <v>528000</v>
      </c>
      <c r="H20" s="63">
        <v>528000</v>
      </c>
      <c r="I20" s="63">
        <v>218936.5</v>
      </c>
      <c r="J20" s="60"/>
      <c r="K20" s="130">
        <f t="shared" si="3"/>
        <v>41.465246212121208</v>
      </c>
    </row>
    <row r="21" spans="1:11" ht="24.75">
      <c r="A21" s="44" t="s">
        <v>62</v>
      </c>
      <c r="B21" s="41">
        <v>908</v>
      </c>
      <c r="C21" s="42" t="s">
        <v>11</v>
      </c>
      <c r="D21" s="43" t="s">
        <v>18</v>
      </c>
      <c r="E21" s="43" t="s">
        <v>63</v>
      </c>
      <c r="F21" s="42" t="s">
        <v>7</v>
      </c>
      <c r="G21" s="40">
        <f>G22+G24+G26</f>
        <v>1056586</v>
      </c>
      <c r="H21" s="40">
        <f>H22+H24+H26</f>
        <v>1056586</v>
      </c>
      <c r="I21" s="40">
        <f>I22+I24+I26</f>
        <v>362248.75</v>
      </c>
      <c r="J21" s="60"/>
      <c r="K21" s="130">
        <f t="shared" si="3"/>
        <v>34.284833416304963</v>
      </c>
    </row>
    <row r="22" spans="1:11" ht="48.75">
      <c r="A22" s="45" t="s">
        <v>60</v>
      </c>
      <c r="B22" s="46">
        <v>908</v>
      </c>
      <c r="C22" s="47" t="s">
        <v>11</v>
      </c>
      <c r="D22" s="48" t="s">
        <v>18</v>
      </c>
      <c r="E22" s="48" t="s">
        <v>63</v>
      </c>
      <c r="F22" s="47" t="s">
        <v>14</v>
      </c>
      <c r="G22" s="63">
        <f>G23</f>
        <v>816700</v>
      </c>
      <c r="H22" s="63">
        <f>H23</f>
        <v>816700</v>
      </c>
      <c r="I22" s="63">
        <f>I23</f>
        <v>314213.98</v>
      </c>
      <c r="J22" s="60"/>
      <c r="K22" s="130">
        <f t="shared" si="3"/>
        <v>38.473610873025585</v>
      </c>
    </row>
    <row r="23" spans="1:11" ht="24.75">
      <c r="A23" s="45" t="s">
        <v>64</v>
      </c>
      <c r="B23" s="46">
        <v>908</v>
      </c>
      <c r="C23" s="47" t="s">
        <v>11</v>
      </c>
      <c r="D23" s="48" t="s">
        <v>18</v>
      </c>
      <c r="E23" s="48" t="s">
        <v>63</v>
      </c>
      <c r="F23" s="47" t="s">
        <v>15</v>
      </c>
      <c r="G23" s="63">
        <v>816700</v>
      </c>
      <c r="H23" s="63">
        <v>816700</v>
      </c>
      <c r="I23" s="63">
        <v>314213.98</v>
      </c>
      <c r="J23" s="60"/>
      <c r="K23" s="130">
        <f t="shared" si="3"/>
        <v>38.473610873025585</v>
      </c>
    </row>
    <row r="24" spans="1:11" ht="24.75">
      <c r="A24" s="45" t="s">
        <v>65</v>
      </c>
      <c r="B24" s="46">
        <v>908</v>
      </c>
      <c r="C24" s="47" t="s">
        <v>11</v>
      </c>
      <c r="D24" s="48" t="s">
        <v>18</v>
      </c>
      <c r="E24" s="48" t="s">
        <v>63</v>
      </c>
      <c r="F24" s="47" t="s">
        <v>9</v>
      </c>
      <c r="G24" s="63">
        <f>G25</f>
        <v>218500</v>
      </c>
      <c r="H24" s="63">
        <f>H25</f>
        <v>218500</v>
      </c>
      <c r="I24" s="63">
        <f>I25</f>
        <v>46885.08</v>
      </c>
      <c r="J24" s="60"/>
      <c r="K24" s="130">
        <f t="shared" si="3"/>
        <v>21.45770251716247</v>
      </c>
    </row>
    <row r="25" spans="1:11" ht="24.75">
      <c r="A25" s="45" t="s">
        <v>51</v>
      </c>
      <c r="B25" s="46">
        <v>908</v>
      </c>
      <c r="C25" s="47" t="s">
        <v>11</v>
      </c>
      <c r="D25" s="48" t="s">
        <v>18</v>
      </c>
      <c r="E25" s="48" t="s">
        <v>63</v>
      </c>
      <c r="F25" s="47" t="s">
        <v>10</v>
      </c>
      <c r="G25" s="63">
        <v>218500</v>
      </c>
      <c r="H25" s="63">
        <v>218500</v>
      </c>
      <c r="I25" s="63">
        <v>46885.08</v>
      </c>
      <c r="J25" s="60"/>
      <c r="K25" s="130">
        <f t="shared" si="3"/>
        <v>21.45770251716247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63</v>
      </c>
      <c r="F26" s="47" t="s">
        <v>17</v>
      </c>
      <c r="G26" s="63">
        <f>G27</f>
        <v>21386</v>
      </c>
      <c r="H26" s="63">
        <f>H27</f>
        <v>21386</v>
      </c>
      <c r="I26" s="63">
        <f>I27</f>
        <v>1149.69</v>
      </c>
      <c r="J26" s="60"/>
      <c r="K26" s="130">
        <f t="shared" si="3"/>
        <v>5.3759001215748619</v>
      </c>
    </row>
    <row r="27" spans="1:11">
      <c r="A27" s="50" t="s">
        <v>66</v>
      </c>
      <c r="B27" s="46">
        <v>908</v>
      </c>
      <c r="C27" s="47" t="s">
        <v>11</v>
      </c>
      <c r="D27" s="48" t="s">
        <v>18</v>
      </c>
      <c r="E27" s="48" t="s">
        <v>63</v>
      </c>
      <c r="F27" s="47" t="s">
        <v>42</v>
      </c>
      <c r="G27" s="63">
        <v>21386</v>
      </c>
      <c r="H27" s="63">
        <v>21386</v>
      </c>
      <c r="I27" s="63">
        <v>1149.69</v>
      </c>
      <c r="J27" s="60"/>
      <c r="K27" s="130">
        <f t="shared" si="3"/>
        <v>5.3759001215748619</v>
      </c>
    </row>
    <row r="28" spans="1:11" ht="48">
      <c r="A28" s="121" t="s">
        <v>140</v>
      </c>
      <c r="B28" s="41">
        <v>908</v>
      </c>
      <c r="C28" s="42" t="s">
        <v>11</v>
      </c>
      <c r="D28" s="42" t="s">
        <v>18</v>
      </c>
      <c r="E28" s="42" t="s">
        <v>141</v>
      </c>
      <c r="F28" s="42" t="s">
        <v>7</v>
      </c>
      <c r="G28" s="64">
        <f t="shared" ref="G28:I29" si="4">G29</f>
        <v>1675</v>
      </c>
      <c r="H28" s="64">
        <f t="shared" si="4"/>
        <v>1675</v>
      </c>
      <c r="I28" s="64">
        <f t="shared" si="4"/>
        <v>0</v>
      </c>
      <c r="J28" s="61"/>
      <c r="K28" s="130">
        <f t="shared" si="3"/>
        <v>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141</v>
      </c>
      <c r="F29" s="47" t="s">
        <v>22</v>
      </c>
      <c r="G29" s="63">
        <f t="shared" si="4"/>
        <v>1675</v>
      </c>
      <c r="H29" s="63">
        <f t="shared" si="4"/>
        <v>1675</v>
      </c>
      <c r="I29" s="63">
        <f t="shared" si="4"/>
        <v>0</v>
      </c>
      <c r="J29" s="60"/>
      <c r="K29" s="130">
        <f t="shared" si="3"/>
        <v>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141</v>
      </c>
      <c r="F30" s="47" t="s">
        <v>23</v>
      </c>
      <c r="G30" s="63">
        <v>1675</v>
      </c>
      <c r="H30" s="63">
        <v>1675</v>
      </c>
      <c r="I30" s="63">
        <v>0</v>
      </c>
      <c r="J30" s="60"/>
      <c r="K30" s="130">
        <f t="shared" si="3"/>
        <v>0</v>
      </c>
    </row>
    <row r="31" spans="1:11" ht="36">
      <c r="A31" s="35" t="s">
        <v>67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f t="shared" ref="G31:I33" si="5">G32</f>
        <v>4200</v>
      </c>
      <c r="H31" s="64">
        <f t="shared" si="5"/>
        <v>4200</v>
      </c>
      <c r="I31" s="64">
        <f t="shared" si="5"/>
        <v>0</v>
      </c>
      <c r="J31" s="60"/>
      <c r="K31" s="130">
        <f t="shared" si="3"/>
        <v>0</v>
      </c>
    </row>
    <row r="32" spans="1:11" ht="48">
      <c r="A32" s="52" t="s">
        <v>68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f t="shared" si="5"/>
        <v>4200</v>
      </c>
      <c r="H32" s="63">
        <f t="shared" si="5"/>
        <v>4200</v>
      </c>
      <c r="I32" s="63">
        <f t="shared" si="5"/>
        <v>0</v>
      </c>
      <c r="J32" s="60"/>
      <c r="K32" s="130">
        <f t="shared" si="3"/>
        <v>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f t="shared" si="5"/>
        <v>4200</v>
      </c>
      <c r="H33" s="63">
        <f t="shared" si="5"/>
        <v>4200</v>
      </c>
      <c r="I33" s="63">
        <f t="shared" si="5"/>
        <v>0</v>
      </c>
      <c r="J33" s="60"/>
      <c r="K33" s="130">
        <f t="shared" si="3"/>
        <v>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4200</v>
      </c>
      <c r="H34" s="63">
        <v>4200</v>
      </c>
      <c r="I34" s="63">
        <v>0</v>
      </c>
      <c r="J34" s="60"/>
      <c r="K34" s="130">
        <f t="shared" si="3"/>
        <v>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69</v>
      </c>
      <c r="F35" s="42" t="s">
        <v>7</v>
      </c>
      <c r="G35" s="64">
        <v>10000</v>
      </c>
      <c r="H35" s="64">
        <v>10000</v>
      </c>
      <c r="I35" s="64">
        <f>I36</f>
        <v>0</v>
      </c>
      <c r="J35" s="59" t="e">
        <f>SUM(J36+J43+J52+#REF!+#REF!+J46+#REF!+J39+#REF!)</f>
        <v>#REF!</v>
      </c>
      <c r="K35" s="130">
        <f t="shared" si="3"/>
        <v>0</v>
      </c>
    </row>
    <row r="36" spans="1:11">
      <c r="A36" s="45" t="s">
        <v>70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63">
        <f>I37</f>
        <v>0</v>
      </c>
      <c r="J36" s="60"/>
      <c r="K36" s="130">
        <f t="shared" si="3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63">
        <f>I38</f>
        <v>0</v>
      </c>
      <c r="J37" s="60"/>
      <c r="K37" s="130">
        <f t="shared" si="3"/>
        <v>0</v>
      </c>
    </row>
    <row r="38" spans="1:11">
      <c r="A38" s="45" t="s">
        <v>71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63">
        <v>0</v>
      </c>
      <c r="J38" s="60"/>
      <c r="K38" s="130">
        <f t="shared" si="3"/>
        <v>0</v>
      </c>
    </row>
    <row r="39" spans="1:11">
      <c r="A39" s="41" t="s">
        <v>72</v>
      </c>
      <c r="B39" s="41">
        <v>908</v>
      </c>
      <c r="C39" s="42" t="s">
        <v>11</v>
      </c>
      <c r="D39" s="43">
        <v>13</v>
      </c>
      <c r="E39" s="42" t="s">
        <v>69</v>
      </c>
      <c r="F39" s="42" t="s">
        <v>7</v>
      </c>
      <c r="G39" s="40">
        <f>G40+G43+G46+G52+G49</f>
        <v>48100</v>
      </c>
      <c r="H39" s="40">
        <f>H40+H43+H46+H52+H49</f>
        <v>48100</v>
      </c>
      <c r="I39" s="40">
        <f>I40+I43+I46+I52+I49</f>
        <v>27000</v>
      </c>
      <c r="J39" s="60"/>
      <c r="K39" s="130">
        <f t="shared" si="3"/>
        <v>56.133056133056137</v>
      </c>
    </row>
    <row r="40" spans="1:11" ht="24.75">
      <c r="A40" s="44" t="s">
        <v>135</v>
      </c>
      <c r="B40" s="41">
        <v>908</v>
      </c>
      <c r="C40" s="42" t="s">
        <v>11</v>
      </c>
      <c r="D40" s="43">
        <v>13</v>
      </c>
      <c r="E40" s="42" t="s">
        <v>73</v>
      </c>
      <c r="F40" s="42" t="s">
        <v>7</v>
      </c>
      <c r="G40" s="64">
        <f t="shared" ref="G40:I41" si="6">G41</f>
        <v>9900</v>
      </c>
      <c r="H40" s="64">
        <f t="shared" si="6"/>
        <v>9900</v>
      </c>
      <c r="I40" s="64">
        <f t="shared" si="6"/>
        <v>2000</v>
      </c>
      <c r="J40" s="60"/>
      <c r="K40" s="130">
        <f t="shared" si="3"/>
        <v>20.202020202020201</v>
      </c>
    </row>
    <row r="41" spans="1:11" ht="24.75">
      <c r="A41" s="45" t="s">
        <v>65</v>
      </c>
      <c r="B41" s="46">
        <v>908</v>
      </c>
      <c r="C41" s="47" t="s">
        <v>11</v>
      </c>
      <c r="D41" s="48">
        <v>13</v>
      </c>
      <c r="E41" s="47" t="s">
        <v>73</v>
      </c>
      <c r="F41" s="47" t="s">
        <v>9</v>
      </c>
      <c r="G41" s="63">
        <f t="shared" si="6"/>
        <v>9900</v>
      </c>
      <c r="H41" s="63">
        <f t="shared" si="6"/>
        <v>9900</v>
      </c>
      <c r="I41" s="63">
        <f t="shared" si="6"/>
        <v>2000</v>
      </c>
      <c r="J41" s="60"/>
      <c r="K41" s="130">
        <f t="shared" si="3"/>
        <v>20.202020202020201</v>
      </c>
    </row>
    <row r="42" spans="1:11" ht="24.75">
      <c r="A42" s="45" t="s">
        <v>51</v>
      </c>
      <c r="B42" s="46">
        <v>908</v>
      </c>
      <c r="C42" s="47" t="s">
        <v>11</v>
      </c>
      <c r="D42" s="48">
        <v>13</v>
      </c>
      <c r="E42" s="47" t="s">
        <v>73</v>
      </c>
      <c r="F42" s="47" t="s">
        <v>10</v>
      </c>
      <c r="G42" s="63">
        <v>9900</v>
      </c>
      <c r="H42" s="63">
        <v>9900</v>
      </c>
      <c r="I42" s="63">
        <v>2000</v>
      </c>
      <c r="J42" s="60"/>
      <c r="K42" s="130">
        <f t="shared" si="3"/>
        <v>20.202020202020201</v>
      </c>
    </row>
    <row r="43" spans="1:11">
      <c r="A43" s="44" t="s">
        <v>74</v>
      </c>
      <c r="B43" s="41">
        <v>908</v>
      </c>
      <c r="C43" s="42" t="s">
        <v>11</v>
      </c>
      <c r="D43" s="43">
        <v>13</v>
      </c>
      <c r="E43" s="42" t="s">
        <v>75</v>
      </c>
      <c r="F43" s="42" t="s">
        <v>7</v>
      </c>
      <c r="G43" s="64">
        <v>8000</v>
      </c>
      <c r="H43" s="64">
        <v>8000</v>
      </c>
      <c r="I43" s="64">
        <f>I45</f>
        <v>5000</v>
      </c>
      <c r="J43" s="60"/>
      <c r="K43" s="130">
        <f t="shared" si="3"/>
        <v>62.5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75</v>
      </c>
      <c r="F44" s="47" t="s">
        <v>17</v>
      </c>
      <c r="G44" s="63">
        <v>8000</v>
      </c>
      <c r="H44" s="63">
        <v>8000</v>
      </c>
      <c r="I44" s="63">
        <f>I45</f>
        <v>5000</v>
      </c>
      <c r="J44" s="60"/>
      <c r="K44" s="130">
        <f t="shared" si="3"/>
        <v>62.5</v>
      </c>
    </row>
    <row r="45" spans="1:11">
      <c r="A45" s="50" t="s">
        <v>66</v>
      </c>
      <c r="B45" s="46">
        <v>908</v>
      </c>
      <c r="C45" s="47" t="s">
        <v>11</v>
      </c>
      <c r="D45" s="48">
        <v>13</v>
      </c>
      <c r="E45" s="47" t="s">
        <v>75</v>
      </c>
      <c r="F45" s="47" t="s">
        <v>42</v>
      </c>
      <c r="G45" s="63">
        <v>8000</v>
      </c>
      <c r="H45" s="63">
        <v>8000</v>
      </c>
      <c r="I45" s="63">
        <v>5000</v>
      </c>
      <c r="J45" s="60"/>
      <c r="K45" s="130">
        <f t="shared" si="3"/>
        <v>62.5</v>
      </c>
    </row>
    <row r="46" spans="1:11" ht="24" customHeight="1">
      <c r="A46" s="56" t="s">
        <v>76</v>
      </c>
      <c r="B46" s="41">
        <v>908</v>
      </c>
      <c r="C46" s="42" t="s">
        <v>11</v>
      </c>
      <c r="D46" s="43">
        <v>13</v>
      </c>
      <c r="E46" s="122" t="s">
        <v>155</v>
      </c>
      <c r="F46" s="42" t="s">
        <v>7</v>
      </c>
      <c r="G46" s="64">
        <v>10000</v>
      </c>
      <c r="H46" s="64">
        <v>10000</v>
      </c>
      <c r="I46" s="64">
        <f>I47</f>
        <v>0</v>
      </c>
      <c r="J46" s="60"/>
      <c r="K46" s="130">
        <f t="shared" si="3"/>
        <v>0</v>
      </c>
    </row>
    <row r="47" spans="1:11" ht="24.75">
      <c r="A47" s="45" t="s">
        <v>65</v>
      </c>
      <c r="B47" s="46">
        <v>908</v>
      </c>
      <c r="C47" s="47" t="s">
        <v>11</v>
      </c>
      <c r="D47" s="48">
        <v>13</v>
      </c>
      <c r="E47" s="55" t="s">
        <v>155</v>
      </c>
      <c r="F47" s="47" t="s">
        <v>9</v>
      </c>
      <c r="G47" s="63">
        <v>10000</v>
      </c>
      <c r="H47" s="63">
        <v>10000</v>
      </c>
      <c r="I47" s="63">
        <f>I48</f>
        <v>0</v>
      </c>
      <c r="J47" s="61"/>
      <c r="K47" s="132">
        <f t="shared" si="3"/>
        <v>0</v>
      </c>
    </row>
    <row r="48" spans="1:11" ht="24.75">
      <c r="A48" s="45" t="s">
        <v>51</v>
      </c>
      <c r="B48" s="46">
        <v>908</v>
      </c>
      <c r="C48" s="47" t="s">
        <v>11</v>
      </c>
      <c r="D48" s="48">
        <v>13</v>
      </c>
      <c r="E48" s="55" t="s">
        <v>155</v>
      </c>
      <c r="F48" s="47" t="s">
        <v>10</v>
      </c>
      <c r="G48" s="63">
        <v>10000</v>
      </c>
      <c r="H48" s="63">
        <v>10000</v>
      </c>
      <c r="I48" s="63">
        <v>0</v>
      </c>
      <c r="J48" s="60"/>
      <c r="K48" s="130">
        <f t="shared" si="3"/>
        <v>0</v>
      </c>
    </row>
    <row r="49" spans="1:11" s="129" customFormat="1" ht="24.75">
      <c r="A49" s="45" t="s">
        <v>168</v>
      </c>
      <c r="B49" s="41">
        <v>908</v>
      </c>
      <c r="C49" s="42" t="s">
        <v>11</v>
      </c>
      <c r="D49" s="43">
        <v>13</v>
      </c>
      <c r="E49" s="122" t="s">
        <v>169</v>
      </c>
      <c r="F49" s="42" t="s">
        <v>7</v>
      </c>
      <c r="G49" s="63">
        <f t="shared" ref="G49:I50" si="7">G50</f>
        <v>20000</v>
      </c>
      <c r="H49" s="63">
        <f t="shared" si="7"/>
        <v>20000</v>
      </c>
      <c r="I49" s="63">
        <f t="shared" si="7"/>
        <v>20000</v>
      </c>
      <c r="J49" s="60"/>
      <c r="K49" s="130"/>
    </row>
    <row r="50" spans="1:11" s="129" customFormat="1" ht="24.75">
      <c r="A50" s="45" t="s">
        <v>65</v>
      </c>
      <c r="B50" s="46">
        <v>908</v>
      </c>
      <c r="C50" s="47" t="s">
        <v>11</v>
      </c>
      <c r="D50" s="48">
        <v>13</v>
      </c>
      <c r="E50" s="55" t="s">
        <v>169</v>
      </c>
      <c r="F50" s="47" t="s">
        <v>9</v>
      </c>
      <c r="G50" s="63">
        <f t="shared" si="7"/>
        <v>20000</v>
      </c>
      <c r="H50" s="63">
        <f t="shared" si="7"/>
        <v>20000</v>
      </c>
      <c r="I50" s="63">
        <f t="shared" si="7"/>
        <v>20000</v>
      </c>
      <c r="J50" s="60"/>
      <c r="K50" s="130"/>
    </row>
    <row r="51" spans="1:11" s="129" customFormat="1" ht="24.75">
      <c r="A51" s="45" t="s">
        <v>51</v>
      </c>
      <c r="B51" s="46">
        <v>908</v>
      </c>
      <c r="C51" s="47" t="s">
        <v>11</v>
      </c>
      <c r="D51" s="48">
        <v>13</v>
      </c>
      <c r="E51" s="55" t="s">
        <v>169</v>
      </c>
      <c r="F51" s="47" t="s">
        <v>10</v>
      </c>
      <c r="G51" s="63">
        <v>20000</v>
      </c>
      <c r="H51" s="63">
        <v>20000</v>
      </c>
      <c r="I51" s="63">
        <v>20000</v>
      </c>
      <c r="J51" s="60"/>
      <c r="K51" s="130"/>
    </row>
    <row r="52" spans="1:11" ht="24.75">
      <c r="A52" s="56" t="s">
        <v>77</v>
      </c>
      <c r="B52" s="41">
        <v>908</v>
      </c>
      <c r="C52" s="42" t="s">
        <v>11</v>
      </c>
      <c r="D52" s="43">
        <v>13</v>
      </c>
      <c r="E52" s="122" t="s">
        <v>78</v>
      </c>
      <c r="F52" s="42" t="s">
        <v>7</v>
      </c>
      <c r="G52" s="64">
        <v>200</v>
      </c>
      <c r="H52" s="64">
        <v>200</v>
      </c>
      <c r="I52" s="64">
        <f>I53</f>
        <v>0</v>
      </c>
      <c r="J52" s="60"/>
      <c r="K52" s="130">
        <f t="shared" si="3"/>
        <v>0</v>
      </c>
    </row>
    <row r="53" spans="1:11" ht="24.75">
      <c r="A53" s="45" t="s">
        <v>65</v>
      </c>
      <c r="B53" s="46">
        <v>908</v>
      </c>
      <c r="C53" s="47" t="s">
        <v>11</v>
      </c>
      <c r="D53" s="48">
        <v>13</v>
      </c>
      <c r="E53" s="55" t="s">
        <v>78</v>
      </c>
      <c r="F53" s="47" t="s">
        <v>9</v>
      </c>
      <c r="G53" s="63">
        <v>200</v>
      </c>
      <c r="H53" s="63">
        <v>200</v>
      </c>
      <c r="I53" s="63">
        <f>I54</f>
        <v>0</v>
      </c>
      <c r="J53" s="60"/>
      <c r="K53" s="130">
        <f t="shared" si="3"/>
        <v>0</v>
      </c>
    </row>
    <row r="54" spans="1:11" ht="24.75">
      <c r="A54" s="45" t="s">
        <v>51</v>
      </c>
      <c r="B54" s="46">
        <v>908</v>
      </c>
      <c r="C54" s="47" t="s">
        <v>11</v>
      </c>
      <c r="D54" s="48">
        <v>13</v>
      </c>
      <c r="E54" s="55" t="s">
        <v>78</v>
      </c>
      <c r="F54" s="47" t="s">
        <v>10</v>
      </c>
      <c r="G54" s="63">
        <v>200</v>
      </c>
      <c r="H54" s="63">
        <v>200</v>
      </c>
      <c r="I54" s="63">
        <v>0</v>
      </c>
      <c r="J54" s="60"/>
      <c r="K54" s="130">
        <f t="shared" si="3"/>
        <v>0</v>
      </c>
    </row>
    <row r="55" spans="1:11">
      <c r="A55" s="41" t="s">
        <v>24</v>
      </c>
      <c r="B55" s="41">
        <v>908</v>
      </c>
      <c r="C55" s="42" t="s">
        <v>12</v>
      </c>
      <c r="D55" s="42" t="s">
        <v>6</v>
      </c>
      <c r="E55" s="42" t="s">
        <v>39</v>
      </c>
      <c r="F55" s="42" t="s">
        <v>7</v>
      </c>
      <c r="G55" s="64">
        <f t="shared" ref="G55:I56" si="8">G56</f>
        <v>95096.72</v>
      </c>
      <c r="H55" s="64">
        <f t="shared" si="8"/>
        <v>95096.72</v>
      </c>
      <c r="I55" s="64">
        <f t="shared" si="8"/>
        <v>41369.550000000003</v>
      </c>
      <c r="J55" s="60"/>
      <c r="K55" s="130">
        <f t="shared" si="3"/>
        <v>43.502604506233233</v>
      </c>
    </row>
    <row r="56" spans="1:11">
      <c r="A56" s="45" t="s">
        <v>25</v>
      </c>
      <c r="B56" s="46">
        <v>908</v>
      </c>
      <c r="C56" s="47" t="s">
        <v>12</v>
      </c>
      <c r="D56" s="47" t="s">
        <v>8</v>
      </c>
      <c r="E56" s="42" t="s">
        <v>39</v>
      </c>
      <c r="F56" s="47" t="s">
        <v>7</v>
      </c>
      <c r="G56" s="63">
        <f t="shared" si="8"/>
        <v>95096.72</v>
      </c>
      <c r="H56" s="63">
        <f t="shared" si="8"/>
        <v>95096.72</v>
      </c>
      <c r="I56" s="63">
        <f t="shared" si="8"/>
        <v>41369.550000000003</v>
      </c>
      <c r="J56" s="60"/>
      <c r="K56" s="130">
        <f t="shared" si="3"/>
        <v>43.502604506233233</v>
      </c>
    </row>
    <row r="57" spans="1:11" ht="24.75">
      <c r="A57" s="45" t="s">
        <v>79</v>
      </c>
      <c r="B57" s="46">
        <v>908</v>
      </c>
      <c r="C57" s="47" t="s">
        <v>12</v>
      </c>
      <c r="D57" s="47" t="s">
        <v>8</v>
      </c>
      <c r="E57" s="48" t="s">
        <v>80</v>
      </c>
      <c r="F57" s="47" t="s">
        <v>7</v>
      </c>
      <c r="G57" s="63">
        <f>G58+G60</f>
        <v>95096.72</v>
      </c>
      <c r="H57" s="63">
        <f>H58+H60</f>
        <v>95096.72</v>
      </c>
      <c r="I57" s="63">
        <f>I58+I60</f>
        <v>41369.550000000003</v>
      </c>
      <c r="J57" s="60"/>
      <c r="K57" s="130">
        <f t="shared" si="3"/>
        <v>43.502604506233233</v>
      </c>
    </row>
    <row r="58" spans="1:11" ht="48.75">
      <c r="A58" s="45" t="s">
        <v>60</v>
      </c>
      <c r="B58" s="46">
        <v>908</v>
      </c>
      <c r="C58" s="47" t="s">
        <v>12</v>
      </c>
      <c r="D58" s="47" t="s">
        <v>8</v>
      </c>
      <c r="E58" s="48" t="s">
        <v>80</v>
      </c>
      <c r="F58" s="47" t="s">
        <v>14</v>
      </c>
      <c r="G58" s="63">
        <f>G59</f>
        <v>90587.05</v>
      </c>
      <c r="H58" s="63">
        <f>H59</f>
        <v>90587.05</v>
      </c>
      <c r="I58" s="63">
        <f>I59</f>
        <v>38919.550000000003</v>
      </c>
      <c r="J58" s="60"/>
      <c r="K58" s="130">
        <f t="shared" si="3"/>
        <v>42.963701765318554</v>
      </c>
    </row>
    <row r="59" spans="1:11" ht="24.75">
      <c r="A59" s="45" t="s">
        <v>64</v>
      </c>
      <c r="B59" s="46">
        <v>908</v>
      </c>
      <c r="C59" s="47" t="s">
        <v>12</v>
      </c>
      <c r="D59" s="47" t="s">
        <v>8</v>
      </c>
      <c r="E59" s="48" t="s">
        <v>80</v>
      </c>
      <c r="F59" s="47" t="s">
        <v>15</v>
      </c>
      <c r="G59" s="63">
        <v>90587.05</v>
      </c>
      <c r="H59" s="63">
        <v>90587.05</v>
      </c>
      <c r="I59" s="63">
        <v>38919.550000000003</v>
      </c>
      <c r="J59" s="60"/>
      <c r="K59" s="130">
        <f t="shared" si="3"/>
        <v>42.963701765318554</v>
      </c>
    </row>
    <row r="60" spans="1:11" ht="24.75">
      <c r="A60" s="45" t="s">
        <v>65</v>
      </c>
      <c r="B60" s="46">
        <v>908</v>
      </c>
      <c r="C60" s="47" t="s">
        <v>12</v>
      </c>
      <c r="D60" s="47" t="s">
        <v>8</v>
      </c>
      <c r="E60" s="48" t="s">
        <v>80</v>
      </c>
      <c r="F60" s="47" t="s">
        <v>9</v>
      </c>
      <c r="G60" s="63">
        <f>G61</f>
        <v>4509.67</v>
      </c>
      <c r="H60" s="63">
        <f>H61</f>
        <v>4509.67</v>
      </c>
      <c r="I60" s="63">
        <f>I61</f>
        <v>2450</v>
      </c>
      <c r="J60" s="60"/>
      <c r="K60" s="130">
        <f t="shared" si="3"/>
        <v>54.327700253011855</v>
      </c>
    </row>
    <row r="61" spans="1:11" ht="24.75">
      <c r="A61" s="45" t="s">
        <v>51</v>
      </c>
      <c r="B61" s="46">
        <v>908</v>
      </c>
      <c r="C61" s="47" t="s">
        <v>12</v>
      </c>
      <c r="D61" s="47" t="s">
        <v>8</v>
      </c>
      <c r="E61" s="48" t="s">
        <v>80</v>
      </c>
      <c r="F61" s="47" t="s">
        <v>10</v>
      </c>
      <c r="G61" s="63">
        <v>4509.67</v>
      </c>
      <c r="H61" s="63">
        <v>4509.67</v>
      </c>
      <c r="I61" s="63">
        <v>2450</v>
      </c>
      <c r="J61" s="60"/>
      <c r="K61" s="130">
        <f t="shared" si="3"/>
        <v>54.327700253011855</v>
      </c>
    </row>
    <row r="62" spans="1:11">
      <c r="A62" s="41" t="s">
        <v>81</v>
      </c>
      <c r="B62" s="41">
        <v>908</v>
      </c>
      <c r="C62" s="42" t="s">
        <v>8</v>
      </c>
      <c r="D62" s="42" t="s">
        <v>6</v>
      </c>
      <c r="E62" s="42" t="s">
        <v>69</v>
      </c>
      <c r="F62" s="42" t="s">
        <v>7</v>
      </c>
      <c r="G62" s="64">
        <f t="shared" ref="G62:I65" si="9">G63</f>
        <v>30000</v>
      </c>
      <c r="H62" s="64">
        <f t="shared" si="9"/>
        <v>30000</v>
      </c>
      <c r="I62" s="64">
        <f t="shared" si="9"/>
        <v>0</v>
      </c>
      <c r="J62" s="60"/>
      <c r="K62" s="130">
        <f t="shared" ref="K62:K77" si="10">SUM(I62/H62*100)</f>
        <v>0</v>
      </c>
    </row>
    <row r="63" spans="1:11">
      <c r="A63" s="45" t="s">
        <v>57</v>
      </c>
      <c r="B63" s="46">
        <v>908</v>
      </c>
      <c r="C63" s="47" t="s">
        <v>8</v>
      </c>
      <c r="D63" s="47" t="s">
        <v>82</v>
      </c>
      <c r="E63" s="47" t="s">
        <v>69</v>
      </c>
      <c r="F63" s="47" t="s">
        <v>7</v>
      </c>
      <c r="G63" s="63">
        <f t="shared" si="9"/>
        <v>30000</v>
      </c>
      <c r="H63" s="63">
        <f t="shared" si="9"/>
        <v>30000</v>
      </c>
      <c r="I63" s="63">
        <f t="shared" si="9"/>
        <v>0</v>
      </c>
      <c r="J63" s="60"/>
      <c r="K63" s="130">
        <f t="shared" si="10"/>
        <v>0</v>
      </c>
    </row>
    <row r="64" spans="1:11">
      <c r="A64" s="45" t="s">
        <v>83</v>
      </c>
      <c r="B64" s="46">
        <v>908</v>
      </c>
      <c r="C64" s="47" t="s">
        <v>8</v>
      </c>
      <c r="D64" s="47" t="s">
        <v>82</v>
      </c>
      <c r="E64" s="47" t="s">
        <v>84</v>
      </c>
      <c r="F64" s="47" t="s">
        <v>7</v>
      </c>
      <c r="G64" s="63">
        <f t="shared" si="9"/>
        <v>30000</v>
      </c>
      <c r="H64" s="63">
        <f t="shared" si="9"/>
        <v>30000</v>
      </c>
      <c r="I64" s="63">
        <f t="shared" si="9"/>
        <v>0</v>
      </c>
      <c r="J64" s="60"/>
      <c r="K64" s="130">
        <f t="shared" si="10"/>
        <v>0</v>
      </c>
    </row>
    <row r="65" spans="1:11" ht="24.75">
      <c r="A65" s="45" t="s">
        <v>85</v>
      </c>
      <c r="B65" s="46">
        <v>908</v>
      </c>
      <c r="C65" s="47" t="s">
        <v>8</v>
      </c>
      <c r="D65" s="47" t="s">
        <v>82</v>
      </c>
      <c r="E65" s="47" t="s">
        <v>84</v>
      </c>
      <c r="F65" s="47" t="s">
        <v>9</v>
      </c>
      <c r="G65" s="63">
        <f t="shared" si="9"/>
        <v>30000</v>
      </c>
      <c r="H65" s="63">
        <f t="shared" si="9"/>
        <v>30000</v>
      </c>
      <c r="I65" s="63">
        <f t="shared" si="9"/>
        <v>0</v>
      </c>
      <c r="J65" s="60"/>
      <c r="K65" s="130">
        <f t="shared" si="10"/>
        <v>0</v>
      </c>
    </row>
    <row r="66" spans="1:11" ht="24.75">
      <c r="A66" s="45" t="s">
        <v>51</v>
      </c>
      <c r="B66" s="46">
        <v>908</v>
      </c>
      <c r="C66" s="47" t="s">
        <v>8</v>
      </c>
      <c r="D66" s="47" t="s">
        <v>82</v>
      </c>
      <c r="E66" s="47" t="s">
        <v>84</v>
      </c>
      <c r="F66" s="47" t="s">
        <v>10</v>
      </c>
      <c r="G66" s="63">
        <v>30000</v>
      </c>
      <c r="H66" s="63">
        <v>30000</v>
      </c>
      <c r="I66" s="63">
        <v>0</v>
      </c>
      <c r="J66" s="60"/>
      <c r="K66" s="130">
        <f t="shared" si="10"/>
        <v>0</v>
      </c>
    </row>
    <row r="67" spans="1:11">
      <c r="A67" s="41" t="s">
        <v>31</v>
      </c>
      <c r="B67" s="41">
        <v>908</v>
      </c>
      <c r="C67" s="42" t="s">
        <v>18</v>
      </c>
      <c r="D67" s="42" t="s">
        <v>6</v>
      </c>
      <c r="E67" s="43" t="s">
        <v>69</v>
      </c>
      <c r="F67" s="42" t="s">
        <v>7</v>
      </c>
      <c r="G67" s="40">
        <f>G76+G72+G68</f>
        <v>1748319.11</v>
      </c>
      <c r="H67" s="40">
        <f>H76+H72+H68</f>
        <v>1748319.11</v>
      </c>
      <c r="I67" s="40">
        <f>I76+I72+I68</f>
        <v>79920</v>
      </c>
      <c r="J67" s="60"/>
      <c r="K67" s="130">
        <f t="shared" si="10"/>
        <v>4.5712478656141897</v>
      </c>
    </row>
    <row r="68" spans="1:11">
      <c r="A68" s="56" t="s">
        <v>136</v>
      </c>
      <c r="B68" s="41">
        <v>908</v>
      </c>
      <c r="C68" s="42" t="s">
        <v>18</v>
      </c>
      <c r="D68" s="42" t="s">
        <v>20</v>
      </c>
      <c r="E68" s="42" t="s">
        <v>39</v>
      </c>
      <c r="F68" s="42" t="s">
        <v>7</v>
      </c>
      <c r="G68" s="40">
        <v>13920</v>
      </c>
      <c r="H68" s="40">
        <v>13920</v>
      </c>
      <c r="I68" s="40">
        <f>I69</f>
        <v>13920</v>
      </c>
      <c r="J68" s="60"/>
      <c r="K68" s="130">
        <f t="shared" si="10"/>
        <v>100</v>
      </c>
    </row>
    <row r="69" spans="1:11" ht="24.75">
      <c r="A69" s="45" t="s">
        <v>137</v>
      </c>
      <c r="B69" s="46">
        <v>908</v>
      </c>
      <c r="C69" s="47" t="s">
        <v>18</v>
      </c>
      <c r="D69" s="47" t="s">
        <v>20</v>
      </c>
      <c r="E69" s="47" t="s">
        <v>139</v>
      </c>
      <c r="F69" s="47" t="s">
        <v>7</v>
      </c>
      <c r="G69" s="49">
        <v>13920</v>
      </c>
      <c r="H69" s="49">
        <v>13920</v>
      </c>
      <c r="I69" s="49">
        <f>I70</f>
        <v>13920</v>
      </c>
      <c r="J69" s="60"/>
      <c r="K69" s="130">
        <f t="shared" si="10"/>
        <v>100</v>
      </c>
    </row>
    <row r="70" spans="1:11" ht="24.75">
      <c r="A70" s="45" t="s">
        <v>65</v>
      </c>
      <c r="B70" s="46">
        <v>908</v>
      </c>
      <c r="C70" s="47" t="s">
        <v>18</v>
      </c>
      <c r="D70" s="47" t="s">
        <v>20</v>
      </c>
      <c r="E70" s="47" t="s">
        <v>139</v>
      </c>
      <c r="F70" s="47" t="s">
        <v>9</v>
      </c>
      <c r="G70" s="49">
        <v>13920</v>
      </c>
      <c r="H70" s="49">
        <v>13920</v>
      </c>
      <c r="I70" s="49">
        <f>I71</f>
        <v>13920</v>
      </c>
      <c r="J70" s="60"/>
      <c r="K70" s="130">
        <f t="shared" si="10"/>
        <v>100</v>
      </c>
    </row>
    <row r="71" spans="1:11" ht="24.75">
      <c r="A71" s="45" t="s">
        <v>89</v>
      </c>
      <c r="B71" s="46">
        <v>908</v>
      </c>
      <c r="C71" s="47" t="s">
        <v>18</v>
      </c>
      <c r="D71" s="47" t="s">
        <v>20</v>
      </c>
      <c r="E71" s="47" t="s">
        <v>139</v>
      </c>
      <c r="F71" s="47" t="s">
        <v>10</v>
      </c>
      <c r="G71" s="49">
        <v>13920</v>
      </c>
      <c r="H71" s="49">
        <v>13920</v>
      </c>
      <c r="I71" s="49">
        <v>13920</v>
      </c>
      <c r="J71" s="60"/>
      <c r="K71" s="130">
        <f t="shared" si="10"/>
        <v>100</v>
      </c>
    </row>
    <row r="72" spans="1:11">
      <c r="A72" s="56" t="s">
        <v>86</v>
      </c>
      <c r="B72" s="41">
        <v>908</v>
      </c>
      <c r="C72" s="42" t="s">
        <v>18</v>
      </c>
      <c r="D72" s="42" t="s">
        <v>13</v>
      </c>
      <c r="E72" s="43" t="s">
        <v>69</v>
      </c>
      <c r="F72" s="42" t="s">
        <v>7</v>
      </c>
      <c r="G72" s="64">
        <f t="shared" ref="G72:I74" si="11">G73</f>
        <v>1713099.11</v>
      </c>
      <c r="H72" s="64">
        <f t="shared" si="11"/>
        <v>1713099.11</v>
      </c>
      <c r="I72" s="64">
        <f t="shared" si="11"/>
        <v>66000</v>
      </c>
      <c r="J72" s="60"/>
      <c r="K72" s="130">
        <f t="shared" si="10"/>
        <v>3.8526667613527623</v>
      </c>
    </row>
    <row r="73" spans="1:11" ht="24.75">
      <c r="A73" s="45" t="s">
        <v>87</v>
      </c>
      <c r="B73" s="46">
        <v>908</v>
      </c>
      <c r="C73" s="47" t="s">
        <v>18</v>
      </c>
      <c r="D73" s="47" t="s">
        <v>13</v>
      </c>
      <c r="E73" s="47" t="s">
        <v>88</v>
      </c>
      <c r="F73" s="47" t="s">
        <v>7</v>
      </c>
      <c r="G73" s="63">
        <f t="shared" si="11"/>
        <v>1713099.11</v>
      </c>
      <c r="H73" s="63">
        <f t="shared" si="11"/>
        <v>1713099.11</v>
      </c>
      <c r="I73" s="63">
        <f t="shared" si="11"/>
        <v>66000</v>
      </c>
      <c r="J73" s="60"/>
      <c r="K73" s="130">
        <f t="shared" si="10"/>
        <v>3.8526667613527623</v>
      </c>
    </row>
    <row r="74" spans="1:11" ht="24.75">
      <c r="A74" s="45" t="s">
        <v>65</v>
      </c>
      <c r="B74" s="46">
        <v>908</v>
      </c>
      <c r="C74" s="47" t="s">
        <v>18</v>
      </c>
      <c r="D74" s="47" t="s">
        <v>13</v>
      </c>
      <c r="E74" s="47" t="s">
        <v>88</v>
      </c>
      <c r="F74" s="47" t="s">
        <v>9</v>
      </c>
      <c r="G74" s="63">
        <f t="shared" si="11"/>
        <v>1713099.11</v>
      </c>
      <c r="H74" s="63">
        <f t="shared" si="11"/>
        <v>1713099.11</v>
      </c>
      <c r="I74" s="63">
        <f t="shared" si="11"/>
        <v>66000</v>
      </c>
      <c r="J74" s="60"/>
      <c r="K74" s="130">
        <f t="shared" si="10"/>
        <v>3.8526667613527623</v>
      </c>
    </row>
    <row r="75" spans="1:11" ht="24.75">
      <c r="A75" s="45" t="s">
        <v>89</v>
      </c>
      <c r="B75" s="46">
        <v>908</v>
      </c>
      <c r="C75" s="47" t="s">
        <v>18</v>
      </c>
      <c r="D75" s="47" t="s">
        <v>13</v>
      </c>
      <c r="E75" s="47" t="s">
        <v>88</v>
      </c>
      <c r="F75" s="47" t="s">
        <v>10</v>
      </c>
      <c r="G75" s="63">
        <v>1713099.11</v>
      </c>
      <c r="H75" s="63">
        <v>1713099.11</v>
      </c>
      <c r="I75" s="63">
        <v>66000</v>
      </c>
      <c r="J75" s="60"/>
      <c r="K75" s="130">
        <f t="shared" si="10"/>
        <v>3.8526667613527623</v>
      </c>
    </row>
    <row r="76" spans="1:11">
      <c r="A76" s="56" t="s">
        <v>90</v>
      </c>
      <c r="B76" s="41">
        <v>908</v>
      </c>
      <c r="C76" s="42" t="s">
        <v>18</v>
      </c>
      <c r="D76" s="42" t="s">
        <v>33</v>
      </c>
      <c r="E76" s="43" t="s">
        <v>69</v>
      </c>
      <c r="F76" s="42" t="s">
        <v>7</v>
      </c>
      <c r="G76" s="64">
        <f t="shared" ref="G76:I78" si="12">G77</f>
        <v>21300</v>
      </c>
      <c r="H76" s="64">
        <f t="shared" si="12"/>
        <v>21300</v>
      </c>
      <c r="I76" s="64">
        <f t="shared" si="12"/>
        <v>0</v>
      </c>
      <c r="J76" s="60"/>
      <c r="K76" s="130">
        <f t="shared" si="10"/>
        <v>0</v>
      </c>
    </row>
    <row r="77" spans="1:11" ht="29.25" customHeight="1">
      <c r="A77" s="45" t="s">
        <v>34</v>
      </c>
      <c r="B77" s="46">
        <v>908</v>
      </c>
      <c r="C77" s="47" t="s">
        <v>18</v>
      </c>
      <c r="D77" s="47" t="s">
        <v>33</v>
      </c>
      <c r="E77" s="48">
        <v>7000080910</v>
      </c>
      <c r="F77" s="47" t="s">
        <v>7</v>
      </c>
      <c r="G77" s="63">
        <f t="shared" si="12"/>
        <v>21300</v>
      </c>
      <c r="H77" s="63">
        <f t="shared" si="12"/>
        <v>21300</v>
      </c>
      <c r="I77" s="63">
        <f t="shared" si="12"/>
        <v>0</v>
      </c>
      <c r="J77" s="60"/>
      <c r="K77" s="130">
        <f t="shared" si="10"/>
        <v>0</v>
      </c>
    </row>
    <row r="78" spans="1:11" ht="45.75" customHeight="1">
      <c r="A78" s="45" t="s">
        <v>65</v>
      </c>
      <c r="B78" s="46">
        <v>908</v>
      </c>
      <c r="C78" s="47" t="s">
        <v>18</v>
      </c>
      <c r="D78" s="47" t="s">
        <v>33</v>
      </c>
      <c r="E78" s="48">
        <v>7000080910</v>
      </c>
      <c r="F78" s="47" t="s">
        <v>9</v>
      </c>
      <c r="G78" s="63">
        <f t="shared" si="12"/>
        <v>21300</v>
      </c>
      <c r="H78" s="63">
        <f t="shared" si="12"/>
        <v>21300</v>
      </c>
      <c r="I78" s="63">
        <f t="shared" si="12"/>
        <v>0</v>
      </c>
      <c r="J78" s="60"/>
      <c r="K78" s="130">
        <f t="shared" ref="K78:K94" si="13">SUM(I78/H78*100)</f>
        <v>0</v>
      </c>
    </row>
    <row r="79" spans="1:11" ht="24.75">
      <c r="A79" s="45" t="s">
        <v>89</v>
      </c>
      <c r="B79" s="46">
        <v>908</v>
      </c>
      <c r="C79" s="47" t="s">
        <v>18</v>
      </c>
      <c r="D79" s="47" t="s">
        <v>33</v>
      </c>
      <c r="E79" s="48">
        <v>7000080910</v>
      </c>
      <c r="F79" s="47" t="s">
        <v>10</v>
      </c>
      <c r="G79" s="63">
        <v>21300</v>
      </c>
      <c r="H79" s="63">
        <v>21300</v>
      </c>
      <c r="I79" s="63">
        <v>0</v>
      </c>
      <c r="J79" s="60"/>
      <c r="K79" s="130">
        <f t="shared" si="13"/>
        <v>0</v>
      </c>
    </row>
    <row r="80" spans="1:11">
      <c r="A80" s="35" t="s">
        <v>26</v>
      </c>
      <c r="B80" s="41">
        <v>908</v>
      </c>
      <c r="C80" s="42" t="s">
        <v>27</v>
      </c>
      <c r="D80" s="43" t="s">
        <v>6</v>
      </c>
      <c r="E80" s="43" t="s">
        <v>39</v>
      </c>
      <c r="F80" s="43" t="s">
        <v>7</v>
      </c>
      <c r="G80" s="40">
        <f>G81+G88</f>
        <v>1375482.08</v>
      </c>
      <c r="H80" s="40">
        <f>H81+H88</f>
        <v>1375482.08</v>
      </c>
      <c r="I80" s="40">
        <f>I81+I88</f>
        <v>461921.67</v>
      </c>
      <c r="J80" s="60"/>
      <c r="K80" s="130">
        <f t="shared" si="13"/>
        <v>33.582529115900947</v>
      </c>
    </row>
    <row r="81" spans="1:11">
      <c r="A81" s="41" t="s">
        <v>28</v>
      </c>
      <c r="B81" s="41">
        <v>908</v>
      </c>
      <c r="C81" s="42" t="s">
        <v>27</v>
      </c>
      <c r="D81" s="42" t="s">
        <v>12</v>
      </c>
      <c r="E81" s="43" t="s">
        <v>91</v>
      </c>
      <c r="F81" s="42" t="s">
        <v>7</v>
      </c>
      <c r="G81" s="64">
        <f>G82+G85</f>
        <v>195000</v>
      </c>
      <c r="H81" s="64">
        <f>H82+H85</f>
        <v>195000</v>
      </c>
      <c r="I81" s="64">
        <f>I82+I85</f>
        <v>99638.080000000002</v>
      </c>
      <c r="J81" s="60"/>
      <c r="K81" s="130">
        <f t="shared" si="13"/>
        <v>51.096451282051284</v>
      </c>
    </row>
    <row r="82" spans="1:11" ht="24.75">
      <c r="A82" s="45" t="s">
        <v>92</v>
      </c>
      <c r="B82" s="46">
        <v>908</v>
      </c>
      <c r="C82" s="47" t="s">
        <v>27</v>
      </c>
      <c r="D82" s="47" t="s">
        <v>12</v>
      </c>
      <c r="E82" s="47" t="s">
        <v>156</v>
      </c>
      <c r="F82" s="47" t="s">
        <v>7</v>
      </c>
      <c r="G82" s="63">
        <v>110000</v>
      </c>
      <c r="H82" s="63">
        <v>110000</v>
      </c>
      <c r="I82" s="63">
        <f>I83</f>
        <v>64687.08</v>
      </c>
      <c r="J82" s="60"/>
      <c r="K82" s="130">
        <f t="shared" si="13"/>
        <v>58.806436363636358</v>
      </c>
    </row>
    <row r="83" spans="1:11">
      <c r="A83" s="45" t="s">
        <v>16</v>
      </c>
      <c r="B83" s="46">
        <v>908</v>
      </c>
      <c r="C83" s="47" t="s">
        <v>27</v>
      </c>
      <c r="D83" s="47" t="s">
        <v>12</v>
      </c>
      <c r="E83" s="47" t="s">
        <v>156</v>
      </c>
      <c r="F83" s="47" t="s">
        <v>17</v>
      </c>
      <c r="G83" s="63">
        <v>110000</v>
      </c>
      <c r="H83" s="63">
        <v>110000</v>
      </c>
      <c r="I83" s="63">
        <f>I84</f>
        <v>64687.08</v>
      </c>
      <c r="J83" s="60"/>
      <c r="K83" s="130">
        <f t="shared" si="13"/>
        <v>58.806436363636358</v>
      </c>
    </row>
    <row r="84" spans="1:11" ht="24.75">
      <c r="A84" s="45" t="s">
        <v>52</v>
      </c>
      <c r="B84" s="46">
        <v>908</v>
      </c>
      <c r="C84" s="47" t="s">
        <v>27</v>
      </c>
      <c r="D84" s="47" t="s">
        <v>12</v>
      </c>
      <c r="E84" s="47" t="s">
        <v>156</v>
      </c>
      <c r="F84" s="47" t="s">
        <v>32</v>
      </c>
      <c r="G84" s="63">
        <v>110000</v>
      </c>
      <c r="H84" s="63">
        <v>110000</v>
      </c>
      <c r="I84" s="63">
        <v>64687.08</v>
      </c>
      <c r="J84" s="60"/>
      <c r="K84" s="130">
        <f t="shared" si="13"/>
        <v>58.806436363636358</v>
      </c>
    </row>
    <row r="85" spans="1:11" s="128" customFormat="1">
      <c r="A85" s="45" t="s">
        <v>157</v>
      </c>
      <c r="B85" s="46">
        <v>908</v>
      </c>
      <c r="C85" s="47" t="s">
        <v>27</v>
      </c>
      <c r="D85" s="47" t="s">
        <v>12</v>
      </c>
      <c r="E85" s="47" t="s">
        <v>158</v>
      </c>
      <c r="F85" s="47" t="s">
        <v>7</v>
      </c>
      <c r="G85" s="63">
        <v>85000</v>
      </c>
      <c r="H85" s="63">
        <v>85000</v>
      </c>
      <c r="I85" s="63">
        <f>I86</f>
        <v>34951</v>
      </c>
      <c r="J85" s="60"/>
      <c r="K85" s="130">
        <f t="shared" si="13"/>
        <v>41.118823529411763</v>
      </c>
    </row>
    <row r="86" spans="1:11" s="128" customFormat="1" ht="24.75">
      <c r="A86" s="45" t="s">
        <v>65</v>
      </c>
      <c r="B86" s="46">
        <v>908</v>
      </c>
      <c r="C86" s="47" t="s">
        <v>27</v>
      </c>
      <c r="D86" s="47" t="s">
        <v>12</v>
      </c>
      <c r="E86" s="47" t="s">
        <v>158</v>
      </c>
      <c r="F86" s="47" t="s">
        <v>9</v>
      </c>
      <c r="G86" s="63">
        <v>85000</v>
      </c>
      <c r="H86" s="63">
        <v>85000</v>
      </c>
      <c r="I86" s="63">
        <f>I87</f>
        <v>34951</v>
      </c>
      <c r="J86" s="60"/>
      <c r="K86" s="130">
        <f t="shared" si="13"/>
        <v>41.118823529411763</v>
      </c>
    </row>
    <row r="87" spans="1:11" s="128" customFormat="1" ht="24.75">
      <c r="A87" s="45" t="s">
        <v>89</v>
      </c>
      <c r="B87" s="46">
        <v>908</v>
      </c>
      <c r="C87" s="47" t="s">
        <v>27</v>
      </c>
      <c r="D87" s="47" t="s">
        <v>12</v>
      </c>
      <c r="E87" s="47" t="s">
        <v>158</v>
      </c>
      <c r="F87" s="47" t="s">
        <v>10</v>
      </c>
      <c r="G87" s="63">
        <v>85000</v>
      </c>
      <c r="H87" s="63">
        <v>85000</v>
      </c>
      <c r="I87" s="63">
        <v>34951</v>
      </c>
      <c r="J87" s="60"/>
      <c r="K87" s="130">
        <f t="shared" si="13"/>
        <v>41.118823529411763</v>
      </c>
    </row>
    <row r="88" spans="1:11">
      <c r="A88" s="41" t="s">
        <v>93</v>
      </c>
      <c r="B88" s="41">
        <v>908</v>
      </c>
      <c r="C88" s="42" t="s">
        <v>27</v>
      </c>
      <c r="D88" s="42" t="s">
        <v>8</v>
      </c>
      <c r="E88" s="42" t="s">
        <v>69</v>
      </c>
      <c r="F88" s="42" t="s">
        <v>7</v>
      </c>
      <c r="G88" s="40">
        <f>G89+G95+G98+G92</f>
        <v>1180482.08</v>
      </c>
      <c r="H88" s="40">
        <f>H89+H95+H98+H92</f>
        <v>1180482.08</v>
      </c>
      <c r="I88" s="40">
        <f>I89+I95+I98+I92</f>
        <v>362283.58999999997</v>
      </c>
      <c r="J88" s="60"/>
      <c r="K88" s="130">
        <f t="shared" si="13"/>
        <v>30.68946120723831</v>
      </c>
    </row>
    <row r="89" spans="1:11">
      <c r="A89" s="45" t="s">
        <v>94</v>
      </c>
      <c r="B89" s="46">
        <v>908</v>
      </c>
      <c r="C89" s="47" t="s">
        <v>27</v>
      </c>
      <c r="D89" s="47" t="s">
        <v>8</v>
      </c>
      <c r="E89" s="47" t="s">
        <v>95</v>
      </c>
      <c r="F89" s="47" t="s">
        <v>7</v>
      </c>
      <c r="G89" s="63">
        <f t="shared" ref="G89:I90" si="14">G90</f>
        <v>415000</v>
      </c>
      <c r="H89" s="63">
        <f t="shared" si="14"/>
        <v>415000</v>
      </c>
      <c r="I89" s="63">
        <f t="shared" si="14"/>
        <v>341210.22</v>
      </c>
      <c r="J89" s="60"/>
      <c r="K89" s="130">
        <f t="shared" si="13"/>
        <v>82.219330120481928</v>
      </c>
    </row>
    <row r="90" spans="1:11" ht="24.75">
      <c r="A90" s="45" t="s">
        <v>65</v>
      </c>
      <c r="B90" s="46">
        <v>908</v>
      </c>
      <c r="C90" s="47" t="s">
        <v>27</v>
      </c>
      <c r="D90" s="47" t="s">
        <v>8</v>
      </c>
      <c r="E90" s="47" t="s">
        <v>95</v>
      </c>
      <c r="F90" s="47" t="s">
        <v>9</v>
      </c>
      <c r="G90" s="63">
        <f t="shared" si="14"/>
        <v>415000</v>
      </c>
      <c r="H90" s="63">
        <f t="shared" si="14"/>
        <v>415000</v>
      </c>
      <c r="I90" s="63">
        <f t="shared" si="14"/>
        <v>341210.22</v>
      </c>
      <c r="J90" s="60"/>
      <c r="K90" s="130">
        <f t="shared" si="13"/>
        <v>82.219330120481928</v>
      </c>
    </row>
    <row r="91" spans="1:11" ht="24.75">
      <c r="A91" s="45" t="s">
        <v>51</v>
      </c>
      <c r="B91" s="46">
        <v>908</v>
      </c>
      <c r="C91" s="47" t="s">
        <v>27</v>
      </c>
      <c r="D91" s="47" t="s">
        <v>8</v>
      </c>
      <c r="E91" s="47" t="s">
        <v>95</v>
      </c>
      <c r="F91" s="47" t="s">
        <v>10</v>
      </c>
      <c r="G91" s="63">
        <v>415000</v>
      </c>
      <c r="H91" s="63">
        <v>415000</v>
      </c>
      <c r="I91" s="63">
        <v>341210.22</v>
      </c>
      <c r="J91" s="60"/>
      <c r="K91" s="130">
        <f t="shared" si="13"/>
        <v>82.219330120481928</v>
      </c>
    </row>
    <row r="92" spans="1:11" s="128" customFormat="1">
      <c r="A92" s="45" t="s">
        <v>159</v>
      </c>
      <c r="B92" s="46">
        <v>908</v>
      </c>
      <c r="C92" s="47" t="s">
        <v>27</v>
      </c>
      <c r="D92" s="47" t="s">
        <v>8</v>
      </c>
      <c r="E92" s="47" t="s">
        <v>160</v>
      </c>
      <c r="F92" s="47" t="s">
        <v>7</v>
      </c>
      <c r="G92" s="63">
        <v>40000</v>
      </c>
      <c r="H92" s="63">
        <v>40000</v>
      </c>
      <c r="I92" s="63">
        <f>I93</f>
        <v>0</v>
      </c>
      <c r="J92" s="60"/>
      <c r="K92" s="130">
        <f t="shared" si="13"/>
        <v>0</v>
      </c>
    </row>
    <row r="93" spans="1:11" s="128" customFormat="1" ht="24.75">
      <c r="A93" s="45" t="s">
        <v>65</v>
      </c>
      <c r="B93" s="46">
        <v>908</v>
      </c>
      <c r="C93" s="47" t="s">
        <v>27</v>
      </c>
      <c r="D93" s="47" t="s">
        <v>8</v>
      </c>
      <c r="E93" s="47" t="s">
        <v>160</v>
      </c>
      <c r="F93" s="47" t="s">
        <v>9</v>
      </c>
      <c r="G93" s="63">
        <v>40000</v>
      </c>
      <c r="H93" s="63">
        <v>40000</v>
      </c>
      <c r="I93" s="63">
        <f>I94</f>
        <v>0</v>
      </c>
      <c r="J93" s="60"/>
      <c r="K93" s="130">
        <f t="shared" si="13"/>
        <v>0</v>
      </c>
    </row>
    <row r="94" spans="1:11" s="128" customFormat="1" ht="24.75">
      <c r="A94" s="45" t="s">
        <v>51</v>
      </c>
      <c r="B94" s="46">
        <v>908</v>
      </c>
      <c r="C94" s="47" t="s">
        <v>27</v>
      </c>
      <c r="D94" s="47" t="s">
        <v>8</v>
      </c>
      <c r="E94" s="47" t="s">
        <v>160</v>
      </c>
      <c r="F94" s="47" t="s">
        <v>10</v>
      </c>
      <c r="G94" s="63">
        <v>40000</v>
      </c>
      <c r="H94" s="63">
        <v>40000</v>
      </c>
      <c r="I94" s="63">
        <v>0</v>
      </c>
      <c r="J94" s="60"/>
      <c r="K94" s="130">
        <f t="shared" si="13"/>
        <v>0</v>
      </c>
    </row>
    <row r="95" spans="1:11">
      <c r="A95" s="45" t="s">
        <v>96</v>
      </c>
      <c r="B95" s="46">
        <v>908</v>
      </c>
      <c r="C95" s="47" t="s">
        <v>27</v>
      </c>
      <c r="D95" s="47" t="s">
        <v>8</v>
      </c>
      <c r="E95" s="47" t="s">
        <v>97</v>
      </c>
      <c r="F95" s="47" t="s">
        <v>7</v>
      </c>
      <c r="G95" s="63">
        <f t="shared" ref="G95:I96" si="15">G96</f>
        <v>10000</v>
      </c>
      <c r="H95" s="63">
        <f t="shared" si="15"/>
        <v>10000</v>
      </c>
      <c r="I95" s="63">
        <f t="shared" si="15"/>
        <v>0</v>
      </c>
      <c r="J95" s="60"/>
      <c r="K95" s="130">
        <f>SUM(I95/H95*100)</f>
        <v>0</v>
      </c>
    </row>
    <row r="96" spans="1:11" ht="24.75">
      <c r="A96" s="45" t="s">
        <v>65</v>
      </c>
      <c r="B96" s="46">
        <v>908</v>
      </c>
      <c r="C96" s="47" t="s">
        <v>27</v>
      </c>
      <c r="D96" s="47" t="s">
        <v>8</v>
      </c>
      <c r="E96" s="47" t="s">
        <v>97</v>
      </c>
      <c r="F96" s="47" t="s">
        <v>9</v>
      </c>
      <c r="G96" s="63">
        <f t="shared" si="15"/>
        <v>10000</v>
      </c>
      <c r="H96" s="63">
        <f t="shared" si="15"/>
        <v>10000</v>
      </c>
      <c r="I96" s="63">
        <f t="shared" si="15"/>
        <v>0</v>
      </c>
      <c r="J96" s="62"/>
      <c r="K96" s="130">
        <f t="shared" ref="K96:K110" si="16">SUM(I96/H96*100)</f>
        <v>0</v>
      </c>
    </row>
    <row r="97" spans="1:11" ht="24.75">
      <c r="A97" s="45" t="s">
        <v>51</v>
      </c>
      <c r="B97" s="46">
        <v>908</v>
      </c>
      <c r="C97" s="47" t="s">
        <v>27</v>
      </c>
      <c r="D97" s="47" t="s">
        <v>8</v>
      </c>
      <c r="E97" s="47" t="s">
        <v>97</v>
      </c>
      <c r="F97" s="47" t="s">
        <v>10</v>
      </c>
      <c r="G97" s="63">
        <v>10000</v>
      </c>
      <c r="H97" s="63">
        <v>10000</v>
      </c>
      <c r="I97" s="63">
        <v>0</v>
      </c>
      <c r="J97" s="62"/>
      <c r="K97" s="130">
        <f t="shared" si="16"/>
        <v>0</v>
      </c>
    </row>
    <row r="98" spans="1:11">
      <c r="A98" s="45" t="s">
        <v>98</v>
      </c>
      <c r="B98" s="46">
        <v>908</v>
      </c>
      <c r="C98" s="47" t="s">
        <v>27</v>
      </c>
      <c r="D98" s="47" t="s">
        <v>8</v>
      </c>
      <c r="E98" s="47" t="s">
        <v>99</v>
      </c>
      <c r="F98" s="47" t="s">
        <v>7</v>
      </c>
      <c r="G98" s="63">
        <f t="shared" ref="G98:I99" si="17">G99</f>
        <v>715482.08</v>
      </c>
      <c r="H98" s="63">
        <f t="shared" si="17"/>
        <v>715482.08</v>
      </c>
      <c r="I98" s="63">
        <f t="shared" si="17"/>
        <v>21073.37</v>
      </c>
      <c r="J98" s="62"/>
      <c r="K98" s="130">
        <f t="shared" si="16"/>
        <v>2.9453386170063127</v>
      </c>
    </row>
    <row r="99" spans="1:11" ht="24.75">
      <c r="A99" s="45" t="s">
        <v>65</v>
      </c>
      <c r="B99" s="46">
        <v>908</v>
      </c>
      <c r="C99" s="47" t="s">
        <v>27</v>
      </c>
      <c r="D99" s="47" t="s">
        <v>8</v>
      </c>
      <c r="E99" s="47" t="s">
        <v>99</v>
      </c>
      <c r="F99" s="47" t="s">
        <v>9</v>
      </c>
      <c r="G99" s="63">
        <f t="shared" si="17"/>
        <v>715482.08</v>
      </c>
      <c r="H99" s="63">
        <f t="shared" si="17"/>
        <v>715482.08</v>
      </c>
      <c r="I99" s="63">
        <f t="shared" si="17"/>
        <v>21073.37</v>
      </c>
      <c r="J99" s="62"/>
      <c r="K99" s="130">
        <f t="shared" si="16"/>
        <v>2.9453386170063127</v>
      </c>
    </row>
    <row r="100" spans="1:11" ht="24.75">
      <c r="A100" s="45" t="s">
        <v>51</v>
      </c>
      <c r="B100" s="46">
        <v>908</v>
      </c>
      <c r="C100" s="47" t="s">
        <v>27</v>
      </c>
      <c r="D100" s="47" t="s">
        <v>8</v>
      </c>
      <c r="E100" s="47" t="s">
        <v>99</v>
      </c>
      <c r="F100" s="47" t="s">
        <v>10</v>
      </c>
      <c r="G100" s="63">
        <v>715482.08</v>
      </c>
      <c r="H100" s="63">
        <v>715482.08</v>
      </c>
      <c r="I100" s="63">
        <v>21073.37</v>
      </c>
      <c r="J100" s="62"/>
      <c r="K100" s="130">
        <f t="shared" si="16"/>
        <v>2.9453386170063127</v>
      </c>
    </row>
    <row r="101" spans="1:11">
      <c r="A101" s="96" t="s">
        <v>127</v>
      </c>
      <c r="B101" s="98">
        <v>908</v>
      </c>
      <c r="C101" s="42" t="s">
        <v>133</v>
      </c>
      <c r="D101" s="42" t="s">
        <v>6</v>
      </c>
      <c r="E101" s="42" t="s">
        <v>39</v>
      </c>
      <c r="F101" s="42" t="s">
        <v>7</v>
      </c>
      <c r="G101" s="64">
        <f t="shared" ref="G101:I104" si="18">G102</f>
        <v>227500</v>
      </c>
      <c r="H101" s="64">
        <f t="shared" si="18"/>
        <v>227500</v>
      </c>
      <c r="I101" s="64">
        <f t="shared" si="18"/>
        <v>100000</v>
      </c>
      <c r="J101" s="120"/>
      <c r="K101" s="132">
        <f t="shared" si="16"/>
        <v>43.956043956043956</v>
      </c>
    </row>
    <row r="102" spans="1:11">
      <c r="A102" s="96" t="s">
        <v>128</v>
      </c>
      <c r="B102" s="98">
        <v>908</v>
      </c>
      <c r="C102" s="42" t="s">
        <v>133</v>
      </c>
      <c r="D102" s="42" t="s">
        <v>11</v>
      </c>
      <c r="E102" s="42" t="s">
        <v>134</v>
      </c>
      <c r="F102" s="42" t="s">
        <v>7</v>
      </c>
      <c r="G102" s="63">
        <f t="shared" si="18"/>
        <v>227500</v>
      </c>
      <c r="H102" s="63">
        <f t="shared" si="18"/>
        <v>227500</v>
      </c>
      <c r="I102" s="63">
        <f t="shared" si="18"/>
        <v>100000</v>
      </c>
      <c r="J102" s="62"/>
      <c r="K102" s="130">
        <f t="shared" si="16"/>
        <v>43.956043956043956</v>
      </c>
    </row>
    <row r="103" spans="1:11" ht="60.75">
      <c r="A103" s="50" t="s">
        <v>129</v>
      </c>
      <c r="B103" s="99">
        <v>908</v>
      </c>
      <c r="C103" s="47" t="s">
        <v>133</v>
      </c>
      <c r="D103" s="47" t="s">
        <v>11</v>
      </c>
      <c r="E103" s="47">
        <v>7000084270</v>
      </c>
      <c r="F103" s="47" t="s">
        <v>7</v>
      </c>
      <c r="G103" s="63">
        <f t="shared" si="18"/>
        <v>227500</v>
      </c>
      <c r="H103" s="63">
        <f t="shared" si="18"/>
        <v>227500</v>
      </c>
      <c r="I103" s="63">
        <f t="shared" si="18"/>
        <v>100000</v>
      </c>
      <c r="J103" s="62"/>
      <c r="K103" s="130">
        <f t="shared" si="16"/>
        <v>43.956043956043956</v>
      </c>
    </row>
    <row r="104" spans="1:11">
      <c r="A104" s="97" t="s">
        <v>21</v>
      </c>
      <c r="B104" s="99">
        <v>908</v>
      </c>
      <c r="C104" s="47" t="s">
        <v>133</v>
      </c>
      <c r="D104" s="47" t="s">
        <v>11</v>
      </c>
      <c r="E104" s="99">
        <v>7000084270</v>
      </c>
      <c r="F104" s="99">
        <v>500</v>
      </c>
      <c r="G104" s="63">
        <f t="shared" si="18"/>
        <v>227500</v>
      </c>
      <c r="H104" s="63">
        <f t="shared" si="18"/>
        <v>227500</v>
      </c>
      <c r="I104" s="63">
        <f t="shared" si="18"/>
        <v>100000</v>
      </c>
      <c r="J104" s="62"/>
      <c r="K104" s="130">
        <f t="shared" si="16"/>
        <v>43.956043956043956</v>
      </c>
    </row>
    <row r="105" spans="1:11">
      <c r="A105" s="97" t="s">
        <v>130</v>
      </c>
      <c r="B105" s="99">
        <v>908</v>
      </c>
      <c r="C105" s="47" t="s">
        <v>133</v>
      </c>
      <c r="D105" s="47" t="s">
        <v>11</v>
      </c>
      <c r="E105" s="99">
        <v>7000084270</v>
      </c>
      <c r="F105" s="99">
        <v>540</v>
      </c>
      <c r="G105" s="63">
        <v>227500</v>
      </c>
      <c r="H105" s="63">
        <v>227500</v>
      </c>
      <c r="I105" s="63">
        <v>100000</v>
      </c>
      <c r="J105" s="62"/>
      <c r="K105" s="130">
        <f t="shared" si="16"/>
        <v>43.956043956043956</v>
      </c>
    </row>
    <row r="106" spans="1:11">
      <c r="A106" s="123" t="s">
        <v>144</v>
      </c>
      <c r="B106" s="124">
        <v>908</v>
      </c>
      <c r="C106" s="125" t="s">
        <v>82</v>
      </c>
      <c r="D106" s="125" t="s">
        <v>11</v>
      </c>
      <c r="E106" s="124">
        <v>7000082450</v>
      </c>
      <c r="F106" s="125" t="s">
        <v>7</v>
      </c>
      <c r="G106" s="63">
        <f t="shared" ref="G106:I108" si="19">G107</f>
        <v>75436.92</v>
      </c>
      <c r="H106" s="63">
        <f t="shared" si="19"/>
        <v>75436.92</v>
      </c>
      <c r="I106" s="63">
        <f t="shared" si="19"/>
        <v>37718.46</v>
      </c>
      <c r="J106" s="62"/>
      <c r="K106" s="130">
        <f>I106/H106*100</f>
        <v>50</v>
      </c>
    </row>
    <row r="107" spans="1:11">
      <c r="A107" s="123" t="s">
        <v>145</v>
      </c>
      <c r="B107" s="124">
        <v>908</v>
      </c>
      <c r="C107" s="125" t="s">
        <v>82</v>
      </c>
      <c r="D107" s="125" t="s">
        <v>11</v>
      </c>
      <c r="E107" s="124">
        <v>7000082450</v>
      </c>
      <c r="F107" s="125" t="s">
        <v>7</v>
      </c>
      <c r="G107" s="63">
        <f t="shared" si="19"/>
        <v>75436.92</v>
      </c>
      <c r="H107" s="63">
        <f t="shared" si="19"/>
        <v>75436.92</v>
      </c>
      <c r="I107" s="63">
        <f t="shared" si="19"/>
        <v>37718.46</v>
      </c>
      <c r="J107" s="62"/>
      <c r="K107" s="130">
        <f>K106</f>
        <v>50</v>
      </c>
    </row>
    <row r="108" spans="1:11">
      <c r="A108" s="123" t="s">
        <v>146</v>
      </c>
      <c r="B108" s="124">
        <v>908</v>
      </c>
      <c r="C108" s="125" t="s">
        <v>82</v>
      </c>
      <c r="D108" s="125" t="s">
        <v>11</v>
      </c>
      <c r="E108" s="124">
        <v>7000082450</v>
      </c>
      <c r="F108" s="125" t="s">
        <v>148</v>
      </c>
      <c r="G108" s="63">
        <f t="shared" si="19"/>
        <v>75436.92</v>
      </c>
      <c r="H108" s="63">
        <f t="shared" si="19"/>
        <v>75436.92</v>
      </c>
      <c r="I108" s="63">
        <f t="shared" si="19"/>
        <v>37718.46</v>
      </c>
      <c r="J108" s="62"/>
      <c r="K108" s="130">
        <f>K107</f>
        <v>50</v>
      </c>
    </row>
    <row r="109" spans="1:11">
      <c r="A109" s="123" t="s">
        <v>147</v>
      </c>
      <c r="B109" s="124">
        <v>908</v>
      </c>
      <c r="C109" s="125" t="s">
        <v>82</v>
      </c>
      <c r="D109" s="125" t="s">
        <v>11</v>
      </c>
      <c r="E109" s="124">
        <v>7000082450</v>
      </c>
      <c r="F109" s="125" t="s">
        <v>149</v>
      </c>
      <c r="G109" s="63">
        <v>75436.92</v>
      </c>
      <c r="H109" s="63">
        <v>75436.92</v>
      </c>
      <c r="I109" s="63">
        <v>37718.46</v>
      </c>
      <c r="J109" s="62"/>
      <c r="K109" s="130">
        <f>K108</f>
        <v>50</v>
      </c>
    </row>
    <row r="110" spans="1:11">
      <c r="A110" s="57" t="s">
        <v>100</v>
      </c>
      <c r="B110" s="57"/>
      <c r="C110" s="58"/>
      <c r="D110" s="58"/>
      <c r="E110" s="58"/>
      <c r="F110" s="58"/>
      <c r="G110" s="40">
        <f>G15</f>
        <v>5200395.83</v>
      </c>
      <c r="H110" s="40">
        <f>H15</f>
        <v>5200395.83</v>
      </c>
      <c r="I110" s="40">
        <f>I15</f>
        <v>1329114.93</v>
      </c>
      <c r="J110" s="62"/>
      <c r="K110" s="130">
        <f t="shared" si="16"/>
        <v>25.5579569988233</v>
      </c>
    </row>
    <row r="111" spans="1:11">
      <c r="G111" s="16"/>
      <c r="H111" s="16"/>
      <c r="I111" s="16"/>
    </row>
    <row r="112" spans="1:11">
      <c r="G112" s="16"/>
      <c r="H112" s="16"/>
      <c r="I112" s="16"/>
    </row>
    <row r="113" spans="7:9">
      <c r="G113" s="16"/>
      <c r="H113" s="16"/>
      <c r="I113" s="16"/>
    </row>
    <row r="114" spans="7:9">
      <c r="G114" s="16"/>
      <c r="H114" s="16"/>
      <c r="I114" s="16"/>
    </row>
    <row r="115" spans="7:9">
      <c r="G115" s="16"/>
      <c r="H115" s="16"/>
      <c r="I115" s="16"/>
    </row>
    <row r="116" spans="7:9">
      <c r="G116" s="20"/>
      <c r="H116" s="20"/>
      <c r="I116" s="20"/>
    </row>
    <row r="117" spans="7:9">
      <c r="G117" s="18"/>
      <c r="H117" s="18"/>
      <c r="I117" s="18"/>
    </row>
    <row r="118" spans="7:9">
      <c r="G118" s="10"/>
      <c r="H118" s="10"/>
      <c r="I118" s="10"/>
    </row>
    <row r="119" spans="7:9">
      <c r="G119" s="10"/>
      <c r="H119" s="10"/>
      <c r="I119" s="10"/>
    </row>
    <row r="120" spans="7:9">
      <c r="G120" s="19"/>
      <c r="H120" s="19"/>
      <c r="I120" s="19"/>
    </row>
    <row r="121" spans="7:9">
      <c r="G121" s="19"/>
      <c r="H121" s="19"/>
      <c r="I121" s="19"/>
    </row>
    <row r="122" spans="7:9">
      <c r="G122" s="10"/>
      <c r="H122" s="10"/>
      <c r="I122" s="10"/>
    </row>
    <row r="123" spans="7:9">
      <c r="G123" s="19"/>
      <c r="H123" s="19"/>
      <c r="I123" s="19"/>
    </row>
    <row r="124" spans="7:9">
      <c r="G124" s="19"/>
      <c r="H124" s="19"/>
      <c r="I124" s="19"/>
    </row>
    <row r="125" spans="7:9">
      <c r="G125" s="19"/>
      <c r="H125" s="19"/>
      <c r="I125" s="19"/>
    </row>
    <row r="126" spans="7:9">
      <c r="G126" s="19"/>
      <c r="H126" s="19"/>
      <c r="I126" s="19"/>
    </row>
    <row r="127" spans="7:9">
      <c r="G127" s="19"/>
      <c r="H127" s="19"/>
      <c r="I127" s="19"/>
    </row>
    <row r="128" spans="7:9">
      <c r="G128" s="19"/>
      <c r="H128" s="19"/>
      <c r="I128" s="19"/>
    </row>
    <row r="129" spans="7:9">
      <c r="G129" s="10"/>
      <c r="H129" s="10"/>
      <c r="I129" s="10"/>
    </row>
    <row r="130" spans="7:9">
      <c r="G130" s="19"/>
      <c r="H130" s="19"/>
      <c r="I130" s="19"/>
    </row>
    <row r="131" spans="7:9">
      <c r="G131" s="19"/>
      <c r="H131" s="19"/>
      <c r="I131" s="19"/>
    </row>
    <row r="132" spans="7:9">
      <c r="G132" s="17"/>
      <c r="H132" s="17"/>
      <c r="I132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18"/>
  <sheetViews>
    <sheetView tabSelected="1" workbookViewId="0">
      <selection activeCell="G8" sqref="G8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33" t="s">
        <v>47</v>
      </c>
      <c r="D1" s="133"/>
      <c r="E1" s="133"/>
      <c r="F1" s="133"/>
      <c r="G1" s="133"/>
      <c r="H1" s="133"/>
      <c r="I1" s="139"/>
      <c r="J1" s="139"/>
      <c r="K1" s="139"/>
    </row>
    <row r="2" spans="1:18">
      <c r="C2" s="133" t="s">
        <v>55</v>
      </c>
      <c r="D2" s="133"/>
      <c r="E2" s="133"/>
      <c r="F2" s="133"/>
      <c r="G2" s="133"/>
      <c r="H2" s="133"/>
      <c r="I2" s="139"/>
      <c r="J2" s="139"/>
      <c r="K2" s="139"/>
    </row>
    <row r="3" spans="1:18" ht="14.25" customHeight="1">
      <c r="C3" s="133" t="s">
        <v>178</v>
      </c>
      <c r="D3" s="133"/>
      <c r="E3" s="133"/>
      <c r="F3" s="133"/>
      <c r="G3" s="133"/>
      <c r="H3" s="133"/>
      <c r="I3" s="139"/>
      <c r="J3" s="139"/>
      <c r="K3" s="139"/>
    </row>
    <row r="4" spans="1:18" ht="24" customHeight="1">
      <c r="C4" s="138" t="s">
        <v>165</v>
      </c>
      <c r="D4" s="141"/>
      <c r="E4" s="141"/>
      <c r="F4" s="141"/>
      <c r="G4" s="141"/>
      <c r="H4" s="141"/>
      <c r="I4" s="141"/>
      <c r="J4" s="141"/>
      <c r="K4" s="141"/>
    </row>
    <row r="5" spans="1:18">
      <c r="C5" s="133" t="s">
        <v>174</v>
      </c>
      <c r="D5" s="133"/>
      <c r="E5" s="133"/>
      <c r="F5" s="133"/>
      <c r="G5" s="133"/>
      <c r="H5" s="133"/>
      <c r="I5" s="139"/>
      <c r="J5" s="139"/>
      <c r="K5" s="139"/>
    </row>
    <row r="6" spans="1:18">
      <c r="C6" s="133"/>
      <c r="D6" s="133"/>
      <c r="E6" s="133"/>
      <c r="F6" s="133"/>
      <c r="G6" s="133"/>
      <c r="H6" s="133"/>
    </row>
    <row r="7" spans="1:18" ht="14.45" customHeight="1">
      <c r="A7" s="15"/>
      <c r="B7" s="8"/>
      <c r="C7" s="143"/>
      <c r="D7" s="143"/>
      <c r="E7" s="143"/>
      <c r="F7" s="143"/>
      <c r="G7" s="143"/>
      <c r="H7" s="143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2"/>
      <c r="N8" s="142"/>
      <c r="O8" s="142"/>
      <c r="P8" s="142"/>
      <c r="Q8" s="142"/>
      <c r="R8" s="142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44"/>
      <c r="N9" s="144"/>
      <c r="O9" s="144"/>
      <c r="P9" s="144"/>
      <c r="Q9" s="144"/>
      <c r="R9" s="144"/>
    </row>
    <row r="10" spans="1:18" ht="1.5" customHeight="1">
      <c r="A10" s="15"/>
      <c r="B10" s="8"/>
      <c r="C10" s="142"/>
      <c r="D10" s="142"/>
      <c r="E10" s="142"/>
      <c r="F10" s="142"/>
      <c r="G10" s="142"/>
      <c r="H10" s="142"/>
      <c r="I10" s="9"/>
      <c r="J10" s="9"/>
      <c r="M10" s="142"/>
      <c r="N10" s="142"/>
      <c r="O10" s="142"/>
      <c r="P10" s="142"/>
      <c r="Q10" s="142"/>
      <c r="R10" s="142"/>
    </row>
    <row r="11" spans="1:18" ht="54.75" customHeight="1">
      <c r="A11" s="137" t="s">
        <v>175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M11" s="142"/>
      <c r="N11" s="142"/>
      <c r="O11" s="142"/>
      <c r="P11" s="142"/>
      <c r="Q11" s="142"/>
      <c r="R11" s="142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166</v>
      </c>
      <c r="I13" s="30" t="s">
        <v>167</v>
      </c>
      <c r="J13" s="31" t="s">
        <v>176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101</v>
      </c>
      <c r="B15" s="66" t="s">
        <v>6</v>
      </c>
      <c r="C15" s="67"/>
      <c r="D15" s="67"/>
      <c r="E15" s="67"/>
      <c r="F15" s="67"/>
      <c r="G15" s="67"/>
      <c r="H15" s="93">
        <f>H37+H16</f>
        <v>1791357.72</v>
      </c>
      <c r="I15" s="93">
        <f>I37+I16</f>
        <v>1791357.72</v>
      </c>
      <c r="J15" s="93">
        <f t="shared" ref="J15" si="0">J37+J16</f>
        <v>687241.88</v>
      </c>
      <c r="K15" s="12">
        <f>SUM(J15/I15*100)</f>
        <v>38.364301687325749</v>
      </c>
    </row>
    <row r="16" spans="1:18" ht="26.25">
      <c r="A16" s="68" t="s">
        <v>102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1681357.72</v>
      </c>
      <c r="I16" s="94">
        <f t="shared" si="1"/>
        <v>1681357.72</v>
      </c>
      <c r="J16" s="94">
        <f t="shared" si="1"/>
        <v>622554.80000000005</v>
      </c>
      <c r="K16" s="12">
        <f t="shared" ref="K16:K67" si="2">SUM(J16/I16*100)</f>
        <v>37.026909419370909</v>
      </c>
    </row>
    <row r="17" spans="1:11" ht="46.5" customHeight="1">
      <c r="A17" s="71" t="s">
        <v>103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1681357.72</v>
      </c>
      <c r="I17" s="95">
        <f t="shared" si="1"/>
        <v>1681357.72</v>
      </c>
      <c r="J17" s="95">
        <f t="shared" si="1"/>
        <v>622554.80000000005</v>
      </c>
      <c r="K17" s="12">
        <f t="shared" si="2"/>
        <v>37.026909419370909</v>
      </c>
    </row>
    <row r="18" spans="1:11">
      <c r="A18" s="73" t="s">
        <v>104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1681357.72</v>
      </c>
      <c r="I18" s="95">
        <f>I19+I22+I32+I29</f>
        <v>1681357.72</v>
      </c>
      <c r="J18" s="95">
        <f t="shared" ref="J18" si="3">J19+J22+J32+J29</f>
        <v>622554.80000000005</v>
      </c>
      <c r="K18" s="12">
        <f t="shared" si="2"/>
        <v>37.026909419370909</v>
      </c>
    </row>
    <row r="19" spans="1:11" ht="39">
      <c r="A19" s="71" t="s">
        <v>58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528000</v>
      </c>
      <c r="I19" s="95">
        <f t="shared" si="4"/>
        <v>528000</v>
      </c>
      <c r="J19" s="95">
        <f t="shared" si="4"/>
        <v>218936.5</v>
      </c>
      <c r="K19" s="12">
        <f t="shared" si="2"/>
        <v>41.465246212121208</v>
      </c>
    </row>
    <row r="20" spans="1:11" ht="51.75">
      <c r="A20" s="77" t="s">
        <v>60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528000</v>
      </c>
      <c r="I20" s="95">
        <f t="shared" si="4"/>
        <v>528000</v>
      </c>
      <c r="J20" s="95">
        <f t="shared" si="4"/>
        <v>218936.5</v>
      </c>
      <c r="K20" s="12">
        <f t="shared" si="2"/>
        <v>41.465246212121208</v>
      </c>
    </row>
    <row r="21" spans="1:11" ht="33.75" customHeight="1">
      <c r="A21" s="77" t="s">
        <v>61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528000</v>
      </c>
      <c r="I21" s="95">
        <v>528000</v>
      </c>
      <c r="J21" s="95">
        <v>218936.5</v>
      </c>
      <c r="K21" s="12">
        <f t="shared" si="2"/>
        <v>41.465246212121208</v>
      </c>
    </row>
    <row r="22" spans="1:11" ht="44.25" customHeight="1">
      <c r="A22" s="77" t="s">
        <v>105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1056586</v>
      </c>
      <c r="I22" s="95">
        <f>I23+I25+I27</f>
        <v>1056586</v>
      </c>
      <c r="J22" s="95">
        <f>J23+J25+J27</f>
        <v>362248.75</v>
      </c>
      <c r="K22" s="12">
        <f t="shared" si="2"/>
        <v>34.284833416304963</v>
      </c>
    </row>
    <row r="23" spans="1:11" ht="51.75">
      <c r="A23" s="77" t="s">
        <v>60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816700</v>
      </c>
      <c r="I23" s="95">
        <f>I24</f>
        <v>816700</v>
      </c>
      <c r="J23" s="95">
        <f>J24</f>
        <v>314213.98</v>
      </c>
      <c r="K23" s="12">
        <f t="shared" si="2"/>
        <v>38.473610873025585</v>
      </c>
    </row>
    <row r="24" spans="1:11" ht="26.25">
      <c r="A24" s="77" t="s">
        <v>61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816700</v>
      </c>
      <c r="I24" s="95">
        <v>816700</v>
      </c>
      <c r="J24" s="95">
        <v>314213.98</v>
      </c>
      <c r="K24" s="12">
        <f t="shared" si="2"/>
        <v>38.473610873025585</v>
      </c>
    </row>
    <row r="25" spans="1:11" ht="26.25">
      <c r="A25" s="77" t="s">
        <v>85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218500</v>
      </c>
      <c r="I25" s="95">
        <f>I26</f>
        <v>218500</v>
      </c>
      <c r="J25" s="95">
        <f>J26</f>
        <v>46885.08</v>
      </c>
      <c r="K25" s="12">
        <f t="shared" si="2"/>
        <v>21.45770251716247</v>
      </c>
    </row>
    <row r="26" spans="1:11" ht="26.25">
      <c r="A26" s="78" t="s">
        <v>106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218500</v>
      </c>
      <c r="I26" s="95">
        <v>218500</v>
      </c>
      <c r="J26" s="95">
        <v>46885.08</v>
      </c>
      <c r="K26" s="12">
        <f t="shared" si="2"/>
        <v>21.45770251716247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21386</v>
      </c>
      <c r="I27" s="95">
        <f>I28</f>
        <v>21386</v>
      </c>
      <c r="J27" s="95">
        <f>J28</f>
        <v>1149.69</v>
      </c>
      <c r="K27" s="12">
        <f t="shared" si="2"/>
        <v>5.3759001215748619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21386</v>
      </c>
      <c r="I28" s="95">
        <v>21386</v>
      </c>
      <c r="J28" s="95">
        <v>1149.69</v>
      </c>
      <c r="K28" s="12">
        <f t="shared" si="2"/>
        <v>5.3759001215748619</v>
      </c>
    </row>
    <row r="29" spans="1:11" ht="48">
      <c r="A29" s="121" t="s">
        <v>140</v>
      </c>
      <c r="B29" s="69" t="s">
        <v>11</v>
      </c>
      <c r="C29" s="69" t="s">
        <v>44</v>
      </c>
      <c r="D29" s="69" t="s">
        <v>82</v>
      </c>
      <c r="E29" s="69" t="s">
        <v>142</v>
      </c>
      <c r="F29" s="69" t="s">
        <v>143</v>
      </c>
      <c r="G29" s="69" t="s">
        <v>7</v>
      </c>
      <c r="H29" s="94">
        <f>H30</f>
        <v>1675</v>
      </c>
      <c r="I29" s="94">
        <f>I30</f>
        <v>1675</v>
      </c>
      <c r="J29" s="94">
        <v>0</v>
      </c>
      <c r="K29" s="118">
        <f t="shared" si="2"/>
        <v>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82</v>
      </c>
      <c r="E30" s="74" t="s">
        <v>142</v>
      </c>
      <c r="F30" s="74" t="s">
        <v>143</v>
      </c>
      <c r="G30" s="74" t="s">
        <v>22</v>
      </c>
      <c r="H30" s="95">
        <f>H31</f>
        <v>1675</v>
      </c>
      <c r="I30" s="95">
        <f>I31</f>
        <v>1675</v>
      </c>
      <c r="J30" s="95">
        <v>0</v>
      </c>
      <c r="K30" s="12">
        <f t="shared" si="2"/>
        <v>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82</v>
      </c>
      <c r="E31" s="74" t="s">
        <v>142</v>
      </c>
      <c r="F31" s="74" t="s">
        <v>143</v>
      </c>
      <c r="G31" s="74" t="s">
        <v>23</v>
      </c>
      <c r="H31" s="95">
        <v>1675</v>
      </c>
      <c r="I31" s="95">
        <v>1675</v>
      </c>
      <c r="J31" s="95">
        <v>0</v>
      </c>
      <c r="K31" s="12">
        <f t="shared" si="2"/>
        <v>0</v>
      </c>
    </row>
    <row r="32" spans="1:11" ht="26.25">
      <c r="A32" s="78" t="s">
        <v>79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95096.72</v>
      </c>
      <c r="I32" s="95">
        <f>I33+I36</f>
        <v>95096.72</v>
      </c>
      <c r="J32" s="95">
        <f>J33+J36</f>
        <v>41369.550000000003</v>
      </c>
      <c r="K32" s="12">
        <f t="shared" si="2"/>
        <v>43.502604506233233</v>
      </c>
    </row>
    <row r="33" spans="1:11" ht="51.75">
      <c r="A33" s="77" t="s">
        <v>60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f>H34</f>
        <v>90587.05</v>
      </c>
      <c r="I33" s="95">
        <f>I34</f>
        <v>90587.05</v>
      </c>
      <c r="J33" s="95">
        <f>J34</f>
        <v>38919.550000000003</v>
      </c>
      <c r="K33" s="12">
        <f t="shared" si="2"/>
        <v>42.963701765318554</v>
      </c>
    </row>
    <row r="34" spans="1:11" ht="26.25">
      <c r="A34" s="77" t="s">
        <v>61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90587.05</v>
      </c>
      <c r="I34" s="95">
        <v>90587.05</v>
      </c>
      <c r="J34" s="95">
        <v>38919.550000000003</v>
      </c>
      <c r="K34" s="12">
        <f t="shared" si="2"/>
        <v>42.963701765318554</v>
      </c>
    </row>
    <row r="35" spans="1:11" ht="26.25">
      <c r="A35" s="77" t="s">
        <v>85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f>H36</f>
        <v>4509.67</v>
      </c>
      <c r="I35" s="95">
        <f>I36</f>
        <v>4509.67</v>
      </c>
      <c r="J35" s="95">
        <f>J36</f>
        <v>2450</v>
      </c>
      <c r="K35" s="12">
        <f t="shared" si="2"/>
        <v>54.327700253011855</v>
      </c>
    </row>
    <row r="36" spans="1:11" ht="26.25">
      <c r="A36" s="78" t="s">
        <v>106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4509.67</v>
      </c>
      <c r="I36" s="95">
        <v>4509.67</v>
      </c>
      <c r="J36" s="95">
        <v>2450</v>
      </c>
      <c r="K36" s="12">
        <f t="shared" si="2"/>
        <v>54.327700253011855</v>
      </c>
    </row>
    <row r="37" spans="1:11" ht="39">
      <c r="A37" s="79" t="s">
        <v>107</v>
      </c>
      <c r="B37" s="69" t="s">
        <v>12</v>
      </c>
      <c r="C37" s="75"/>
      <c r="D37" s="76"/>
      <c r="E37" s="75"/>
      <c r="F37" s="75"/>
      <c r="G37" s="75"/>
      <c r="H37" s="94">
        <f t="shared" ref="H37:J41" si="5">H38</f>
        <v>110000</v>
      </c>
      <c r="I37" s="94">
        <f t="shared" si="5"/>
        <v>110000</v>
      </c>
      <c r="J37" s="94">
        <f t="shared" si="5"/>
        <v>64687.08</v>
      </c>
      <c r="K37" s="12">
        <f t="shared" si="2"/>
        <v>58.806436363636358</v>
      </c>
    </row>
    <row r="38" spans="1:11">
      <c r="A38" s="78" t="s">
        <v>108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si="5"/>
        <v>110000</v>
      </c>
      <c r="I38" s="95">
        <f t="shared" si="5"/>
        <v>110000</v>
      </c>
      <c r="J38" s="95">
        <f t="shared" si="5"/>
        <v>64687.08</v>
      </c>
      <c r="K38" s="12">
        <f t="shared" si="2"/>
        <v>58.806436363636358</v>
      </c>
    </row>
    <row r="39" spans="1:11">
      <c r="A39" s="73" t="s">
        <v>104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5"/>
        <v>110000</v>
      </c>
      <c r="I39" s="95">
        <f t="shared" si="5"/>
        <v>110000</v>
      </c>
      <c r="J39" s="95">
        <f t="shared" si="5"/>
        <v>64687.08</v>
      </c>
      <c r="K39" s="12">
        <v>0</v>
      </c>
    </row>
    <row r="40" spans="1:11" ht="26.25">
      <c r="A40" s="78" t="s">
        <v>53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5"/>
        <v>110000</v>
      </c>
      <c r="I40" s="95">
        <f t="shared" si="5"/>
        <v>110000</v>
      </c>
      <c r="J40" s="95">
        <f t="shared" si="5"/>
        <v>64687.08</v>
      </c>
      <c r="K40" s="12">
        <f t="shared" si="2"/>
        <v>58.806436363636358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5"/>
        <v>110000</v>
      </c>
      <c r="I41" s="95">
        <f t="shared" si="5"/>
        <v>110000</v>
      </c>
      <c r="J41" s="95">
        <f t="shared" si="5"/>
        <v>64687.08</v>
      </c>
      <c r="K41" s="12">
        <f t="shared" si="2"/>
        <v>58.806436363636358</v>
      </c>
    </row>
    <row r="42" spans="1:11" ht="26.25">
      <c r="A42" s="78" t="s">
        <v>52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110000</v>
      </c>
      <c r="I42" s="95">
        <v>110000</v>
      </c>
      <c r="J42" s="95">
        <v>64687.08</v>
      </c>
      <c r="K42" s="118">
        <f t="shared" si="2"/>
        <v>58.806436363636358</v>
      </c>
    </row>
    <row r="43" spans="1:11">
      <c r="A43" s="65" t="s">
        <v>38</v>
      </c>
      <c r="B43" s="80"/>
      <c r="C43" s="67"/>
      <c r="D43" s="67"/>
      <c r="E43" s="67"/>
      <c r="F43" s="67"/>
      <c r="G43" s="67"/>
      <c r="H43" s="93">
        <f>H44+H69+H86+H109+H73+H114</f>
        <v>3409038.1100000003</v>
      </c>
      <c r="I43" s="93">
        <f>I44+I69+I86+I109+I73+I114</f>
        <v>3409038.1100000003</v>
      </c>
      <c r="J43" s="93">
        <f>J44+J69+J86+J109+J73+J114</f>
        <v>641873.04999999993</v>
      </c>
      <c r="K43" s="118">
        <f t="shared" si="2"/>
        <v>18.828567745169618</v>
      </c>
    </row>
    <row r="44" spans="1:11">
      <c r="A44" s="81" t="s">
        <v>19</v>
      </c>
      <c r="B44" s="82" t="s">
        <v>54</v>
      </c>
      <c r="C44" s="83">
        <v>0</v>
      </c>
      <c r="D44" s="83" t="s">
        <v>6</v>
      </c>
      <c r="E44" s="83">
        <v>908</v>
      </c>
      <c r="F44" s="82" t="s">
        <v>40</v>
      </c>
      <c r="G44" s="83" t="s">
        <v>7</v>
      </c>
      <c r="H44" s="94">
        <f>H49+H53+H45</f>
        <v>62300</v>
      </c>
      <c r="I44" s="94">
        <f>I49+I53+I45</f>
        <v>62300</v>
      </c>
      <c r="J44" s="94">
        <f>J49+J53+J45</f>
        <v>27000</v>
      </c>
      <c r="K44" s="12">
        <f t="shared" si="2"/>
        <v>43.33868378812199</v>
      </c>
    </row>
    <row r="45" spans="1:11" ht="26.25">
      <c r="A45" s="84" t="s">
        <v>67</v>
      </c>
      <c r="B45" s="69" t="s">
        <v>54</v>
      </c>
      <c r="C45" s="69" t="s">
        <v>44</v>
      </c>
      <c r="D45" s="85" t="s">
        <v>6</v>
      </c>
      <c r="E45" s="72">
        <v>908</v>
      </c>
      <c r="F45" s="85" t="s">
        <v>40</v>
      </c>
      <c r="G45" s="69" t="s">
        <v>7</v>
      </c>
      <c r="H45" s="94">
        <f t="shared" ref="H45:J47" si="6">H46</f>
        <v>4200</v>
      </c>
      <c r="I45" s="94">
        <f t="shared" si="6"/>
        <v>4200</v>
      </c>
      <c r="J45" s="94">
        <f t="shared" si="6"/>
        <v>0</v>
      </c>
      <c r="K45" s="12">
        <f t="shared" si="2"/>
        <v>0</v>
      </c>
    </row>
    <row r="46" spans="1:11" ht="51.75">
      <c r="A46" s="77" t="s">
        <v>68</v>
      </c>
      <c r="B46" s="74" t="s">
        <v>54</v>
      </c>
      <c r="C46" s="74" t="s">
        <v>44</v>
      </c>
      <c r="D46" s="86" t="s">
        <v>6</v>
      </c>
      <c r="E46" s="75">
        <v>908</v>
      </c>
      <c r="F46" s="86" t="s">
        <v>109</v>
      </c>
      <c r="G46" s="74" t="s">
        <v>7</v>
      </c>
      <c r="H46" s="95">
        <f t="shared" si="6"/>
        <v>4200</v>
      </c>
      <c r="I46" s="95">
        <f t="shared" si="6"/>
        <v>4200</v>
      </c>
      <c r="J46" s="95">
        <f t="shared" si="6"/>
        <v>0</v>
      </c>
      <c r="K46" s="12">
        <f t="shared" si="2"/>
        <v>0</v>
      </c>
    </row>
    <row r="47" spans="1:11">
      <c r="A47" s="77" t="s">
        <v>21</v>
      </c>
      <c r="B47" s="74" t="s">
        <v>54</v>
      </c>
      <c r="C47" s="74" t="s">
        <v>44</v>
      </c>
      <c r="D47" s="86" t="s">
        <v>6</v>
      </c>
      <c r="E47" s="75">
        <v>908</v>
      </c>
      <c r="F47" s="86" t="s">
        <v>109</v>
      </c>
      <c r="G47" s="74" t="s">
        <v>22</v>
      </c>
      <c r="H47" s="95">
        <f t="shared" si="6"/>
        <v>4200</v>
      </c>
      <c r="I47" s="95">
        <f t="shared" si="6"/>
        <v>4200</v>
      </c>
      <c r="J47" s="95">
        <f t="shared" si="6"/>
        <v>0</v>
      </c>
      <c r="K47" s="12">
        <f t="shared" si="2"/>
        <v>0</v>
      </c>
    </row>
    <row r="48" spans="1:11">
      <c r="A48" s="77" t="s">
        <v>110</v>
      </c>
      <c r="B48" s="74" t="s">
        <v>54</v>
      </c>
      <c r="C48" s="74" t="s">
        <v>44</v>
      </c>
      <c r="D48" s="86" t="s">
        <v>6</v>
      </c>
      <c r="E48" s="75">
        <v>908</v>
      </c>
      <c r="F48" s="86" t="s">
        <v>109</v>
      </c>
      <c r="G48" s="74" t="s">
        <v>23</v>
      </c>
      <c r="H48" s="95">
        <v>4200</v>
      </c>
      <c r="I48" s="95">
        <v>4200</v>
      </c>
      <c r="J48" s="95">
        <v>0</v>
      </c>
      <c r="K48" s="12">
        <f t="shared" si="2"/>
        <v>0</v>
      </c>
    </row>
    <row r="49" spans="1:11">
      <c r="A49" s="87" t="s">
        <v>29</v>
      </c>
      <c r="B49" s="69" t="s">
        <v>54</v>
      </c>
      <c r="C49" s="69" t="s">
        <v>44</v>
      </c>
      <c r="D49" s="88" t="s">
        <v>6</v>
      </c>
      <c r="E49" s="72">
        <v>908</v>
      </c>
      <c r="F49" s="82" t="s">
        <v>40</v>
      </c>
      <c r="G49" s="69" t="s">
        <v>7</v>
      </c>
      <c r="H49" s="94">
        <v>10000</v>
      </c>
      <c r="I49" s="94">
        <v>10000</v>
      </c>
      <c r="J49" s="94">
        <v>0</v>
      </c>
      <c r="K49" s="12">
        <v>0</v>
      </c>
    </row>
    <row r="50" spans="1:11">
      <c r="A50" s="77" t="s">
        <v>70</v>
      </c>
      <c r="B50" s="74" t="s">
        <v>54</v>
      </c>
      <c r="C50" s="74" t="s">
        <v>44</v>
      </c>
      <c r="D50" s="76" t="s">
        <v>6</v>
      </c>
      <c r="E50" s="75">
        <v>908</v>
      </c>
      <c r="F50" s="76">
        <v>83030</v>
      </c>
      <c r="G50" s="74" t="s">
        <v>7</v>
      </c>
      <c r="H50" s="95">
        <v>10000</v>
      </c>
      <c r="I50" s="95">
        <v>10000</v>
      </c>
      <c r="J50" s="95">
        <v>0</v>
      </c>
      <c r="K50" s="12">
        <f t="shared" si="2"/>
        <v>0</v>
      </c>
    </row>
    <row r="51" spans="1:11">
      <c r="A51" s="78" t="s">
        <v>16</v>
      </c>
      <c r="B51" s="74" t="s">
        <v>54</v>
      </c>
      <c r="C51" s="74" t="s">
        <v>44</v>
      </c>
      <c r="D51" s="76" t="s">
        <v>6</v>
      </c>
      <c r="E51" s="75">
        <v>908</v>
      </c>
      <c r="F51" s="76">
        <v>83030</v>
      </c>
      <c r="G51" s="74" t="s">
        <v>17</v>
      </c>
      <c r="H51" s="95">
        <v>10000</v>
      </c>
      <c r="I51" s="95">
        <v>10000</v>
      </c>
      <c r="J51" s="95">
        <v>0</v>
      </c>
      <c r="K51" s="12">
        <f t="shared" si="2"/>
        <v>0</v>
      </c>
    </row>
    <row r="52" spans="1:11">
      <c r="A52" s="77" t="s">
        <v>71</v>
      </c>
      <c r="B52" s="74" t="s">
        <v>54</v>
      </c>
      <c r="C52" s="74" t="s">
        <v>44</v>
      </c>
      <c r="D52" s="76" t="s">
        <v>6</v>
      </c>
      <c r="E52" s="75">
        <v>908</v>
      </c>
      <c r="F52" s="76">
        <v>83030</v>
      </c>
      <c r="G52" s="74" t="s">
        <v>30</v>
      </c>
      <c r="H52" s="95">
        <v>10000</v>
      </c>
      <c r="I52" s="95">
        <v>10000</v>
      </c>
      <c r="J52" s="95">
        <v>0</v>
      </c>
      <c r="K52" s="12">
        <f t="shared" si="2"/>
        <v>0</v>
      </c>
    </row>
    <row r="53" spans="1:11">
      <c r="A53" s="87" t="s">
        <v>72</v>
      </c>
      <c r="B53" s="69" t="s">
        <v>54</v>
      </c>
      <c r="C53" s="69" t="s">
        <v>44</v>
      </c>
      <c r="D53" s="88" t="s">
        <v>6</v>
      </c>
      <c r="E53" s="72">
        <v>908</v>
      </c>
      <c r="F53" s="82" t="s">
        <v>40</v>
      </c>
      <c r="G53" s="69" t="s">
        <v>7</v>
      </c>
      <c r="H53" s="94">
        <f>H56+H59+H62+H66+H63</f>
        <v>48100</v>
      </c>
      <c r="I53" s="94">
        <f>I56+I59+I62+I66+I63</f>
        <v>48100</v>
      </c>
      <c r="J53" s="94">
        <f>J56+J59+J62+J66+J63</f>
        <v>27000</v>
      </c>
      <c r="K53" s="12">
        <f t="shared" si="2"/>
        <v>56.133056133056137</v>
      </c>
    </row>
    <row r="54" spans="1:11" ht="26.25">
      <c r="A54" s="89" t="s">
        <v>135</v>
      </c>
      <c r="B54" s="106" t="s">
        <v>54</v>
      </c>
      <c r="C54" s="106" t="s">
        <v>44</v>
      </c>
      <c r="D54" s="107" t="s">
        <v>6</v>
      </c>
      <c r="E54" s="108">
        <v>908</v>
      </c>
      <c r="F54" s="106" t="s">
        <v>111</v>
      </c>
      <c r="G54" s="106" t="s">
        <v>7</v>
      </c>
      <c r="H54" s="109">
        <f t="shared" ref="H54:J55" si="7">H55</f>
        <v>9900</v>
      </c>
      <c r="I54" s="109">
        <f t="shared" si="7"/>
        <v>9900</v>
      </c>
      <c r="J54" s="109">
        <f t="shared" si="7"/>
        <v>2000</v>
      </c>
      <c r="K54" s="104">
        <f t="shared" si="2"/>
        <v>20.202020202020201</v>
      </c>
    </row>
    <row r="55" spans="1:11" ht="26.25">
      <c r="A55" s="77" t="s">
        <v>85</v>
      </c>
      <c r="B55" s="74" t="s">
        <v>54</v>
      </c>
      <c r="C55" s="74" t="s">
        <v>44</v>
      </c>
      <c r="D55" s="76" t="s">
        <v>6</v>
      </c>
      <c r="E55" s="75">
        <v>908</v>
      </c>
      <c r="F55" s="74" t="s">
        <v>111</v>
      </c>
      <c r="G55" s="74" t="s">
        <v>9</v>
      </c>
      <c r="H55" s="95">
        <f t="shared" si="7"/>
        <v>9900</v>
      </c>
      <c r="I55" s="95">
        <f t="shared" si="7"/>
        <v>9900</v>
      </c>
      <c r="J55" s="95">
        <f t="shared" si="7"/>
        <v>2000</v>
      </c>
      <c r="K55" s="12">
        <f t="shared" si="2"/>
        <v>20.202020202020201</v>
      </c>
    </row>
    <row r="56" spans="1:11" ht="26.25">
      <c r="A56" s="77" t="s">
        <v>51</v>
      </c>
      <c r="B56" s="74" t="s">
        <v>54</v>
      </c>
      <c r="C56" s="74" t="s">
        <v>44</v>
      </c>
      <c r="D56" s="76" t="s">
        <v>6</v>
      </c>
      <c r="E56" s="75">
        <v>908</v>
      </c>
      <c r="F56" s="74" t="s">
        <v>111</v>
      </c>
      <c r="G56" s="74" t="s">
        <v>10</v>
      </c>
      <c r="H56" s="95">
        <v>9900</v>
      </c>
      <c r="I56" s="95">
        <v>9900</v>
      </c>
      <c r="J56" s="95">
        <v>2000</v>
      </c>
      <c r="K56" s="12">
        <f t="shared" si="2"/>
        <v>20.202020202020201</v>
      </c>
    </row>
    <row r="57" spans="1:11">
      <c r="A57" s="89" t="s">
        <v>74</v>
      </c>
      <c r="B57" s="106" t="s">
        <v>54</v>
      </c>
      <c r="C57" s="106" t="s">
        <v>44</v>
      </c>
      <c r="D57" s="107" t="s">
        <v>6</v>
      </c>
      <c r="E57" s="108">
        <v>908</v>
      </c>
      <c r="F57" s="106" t="s">
        <v>112</v>
      </c>
      <c r="G57" s="106" t="s">
        <v>7</v>
      </c>
      <c r="H57" s="109">
        <f t="shared" ref="H57:J58" si="8">H58</f>
        <v>8000</v>
      </c>
      <c r="I57" s="109">
        <f t="shared" si="8"/>
        <v>8000</v>
      </c>
      <c r="J57" s="109">
        <f t="shared" si="8"/>
        <v>5000</v>
      </c>
      <c r="K57" s="104">
        <f t="shared" si="2"/>
        <v>62.5</v>
      </c>
    </row>
    <row r="58" spans="1:11">
      <c r="A58" s="78" t="s">
        <v>16</v>
      </c>
      <c r="B58" s="74" t="s">
        <v>54</v>
      </c>
      <c r="C58" s="74" t="s">
        <v>44</v>
      </c>
      <c r="D58" s="76" t="s">
        <v>6</v>
      </c>
      <c r="E58" s="75">
        <v>908</v>
      </c>
      <c r="F58" s="74" t="s">
        <v>112</v>
      </c>
      <c r="G58" s="74" t="s">
        <v>17</v>
      </c>
      <c r="H58" s="95">
        <f t="shared" si="8"/>
        <v>8000</v>
      </c>
      <c r="I58" s="95">
        <f t="shared" si="8"/>
        <v>8000</v>
      </c>
      <c r="J58" s="95">
        <f t="shared" si="8"/>
        <v>5000</v>
      </c>
      <c r="K58" s="12">
        <f t="shared" si="2"/>
        <v>62.5</v>
      </c>
    </row>
    <row r="59" spans="1:11">
      <c r="A59" s="78" t="s">
        <v>43</v>
      </c>
      <c r="B59" s="74" t="s">
        <v>54</v>
      </c>
      <c r="C59" s="74" t="s">
        <v>44</v>
      </c>
      <c r="D59" s="76" t="s">
        <v>6</v>
      </c>
      <c r="E59" s="75">
        <v>908</v>
      </c>
      <c r="F59" s="74" t="s">
        <v>112</v>
      </c>
      <c r="G59" s="74" t="s">
        <v>42</v>
      </c>
      <c r="H59" s="95">
        <v>8000</v>
      </c>
      <c r="I59" s="95">
        <v>8000</v>
      </c>
      <c r="J59" s="95">
        <v>5000</v>
      </c>
      <c r="K59" s="12">
        <f t="shared" si="2"/>
        <v>62.5</v>
      </c>
    </row>
    <row r="60" spans="1:11" ht="26.25">
      <c r="A60" s="119" t="s">
        <v>76</v>
      </c>
      <c r="B60" s="106" t="s">
        <v>54</v>
      </c>
      <c r="C60" s="106" t="s">
        <v>44</v>
      </c>
      <c r="D60" s="107" t="s">
        <v>6</v>
      </c>
      <c r="E60" s="108">
        <v>908</v>
      </c>
      <c r="F60" s="106" t="s">
        <v>161</v>
      </c>
      <c r="G60" s="106" t="s">
        <v>7</v>
      </c>
      <c r="H60" s="109">
        <v>10000</v>
      </c>
      <c r="I60" s="109">
        <v>10000</v>
      </c>
      <c r="J60" s="109">
        <v>0</v>
      </c>
      <c r="K60" s="104">
        <v>0</v>
      </c>
    </row>
    <row r="61" spans="1:11" ht="26.25">
      <c r="A61" s="77" t="s">
        <v>85</v>
      </c>
      <c r="B61" s="74" t="s">
        <v>54</v>
      </c>
      <c r="C61" s="74" t="s">
        <v>44</v>
      </c>
      <c r="D61" s="76" t="s">
        <v>6</v>
      </c>
      <c r="E61" s="75">
        <v>908</v>
      </c>
      <c r="F61" s="74" t="s">
        <v>161</v>
      </c>
      <c r="G61" s="74" t="s">
        <v>9</v>
      </c>
      <c r="H61" s="95">
        <v>10000</v>
      </c>
      <c r="I61" s="95">
        <v>10000</v>
      </c>
      <c r="J61" s="95">
        <v>0</v>
      </c>
      <c r="K61" s="12">
        <v>0</v>
      </c>
    </row>
    <row r="62" spans="1:11" ht="26.25">
      <c r="A62" s="77" t="s">
        <v>51</v>
      </c>
      <c r="B62" s="74" t="s">
        <v>54</v>
      </c>
      <c r="C62" s="74" t="s">
        <v>44</v>
      </c>
      <c r="D62" s="76" t="s">
        <v>6</v>
      </c>
      <c r="E62" s="75">
        <v>908</v>
      </c>
      <c r="F62" s="74" t="s">
        <v>161</v>
      </c>
      <c r="G62" s="74" t="s">
        <v>10</v>
      </c>
      <c r="H62" s="95">
        <v>10000</v>
      </c>
      <c r="I62" s="95">
        <v>10000</v>
      </c>
      <c r="J62" s="95">
        <v>0</v>
      </c>
      <c r="K62" s="12">
        <v>0</v>
      </c>
    </row>
    <row r="63" spans="1:11" s="129" customFormat="1" ht="26.25">
      <c r="A63" s="84" t="s">
        <v>168</v>
      </c>
      <c r="B63" s="74" t="s">
        <v>54</v>
      </c>
      <c r="C63" s="74" t="s">
        <v>44</v>
      </c>
      <c r="D63" s="76">
        <v>0</v>
      </c>
      <c r="E63" s="75">
        <v>908</v>
      </c>
      <c r="F63" s="74" t="s">
        <v>170</v>
      </c>
      <c r="G63" s="74" t="s">
        <v>7</v>
      </c>
      <c r="H63" s="94">
        <v>20000</v>
      </c>
      <c r="I63" s="94">
        <v>20000</v>
      </c>
      <c r="J63" s="94">
        <v>20000</v>
      </c>
      <c r="K63" s="12">
        <f t="shared" ref="K63:K65" si="9">SUM(J63/I63*100)</f>
        <v>100</v>
      </c>
    </row>
    <row r="64" spans="1:11" s="129" customFormat="1" ht="26.25">
      <c r="A64" s="77" t="s">
        <v>85</v>
      </c>
      <c r="B64" s="74" t="s">
        <v>54</v>
      </c>
      <c r="C64" s="74" t="s">
        <v>44</v>
      </c>
      <c r="D64" s="76">
        <v>0</v>
      </c>
      <c r="E64" s="75">
        <v>908</v>
      </c>
      <c r="F64" s="74" t="s">
        <v>170</v>
      </c>
      <c r="G64" s="74" t="s">
        <v>9</v>
      </c>
      <c r="H64" s="95">
        <v>20000</v>
      </c>
      <c r="I64" s="95">
        <v>20000</v>
      </c>
      <c r="J64" s="95">
        <v>20000</v>
      </c>
      <c r="K64" s="12">
        <f t="shared" si="9"/>
        <v>100</v>
      </c>
    </row>
    <row r="65" spans="1:11" s="129" customFormat="1" ht="26.25">
      <c r="A65" s="77" t="s">
        <v>51</v>
      </c>
      <c r="B65" s="74" t="s">
        <v>54</v>
      </c>
      <c r="C65" s="74" t="s">
        <v>44</v>
      </c>
      <c r="D65" s="76">
        <v>0</v>
      </c>
      <c r="E65" s="75">
        <v>908</v>
      </c>
      <c r="F65" s="74" t="s">
        <v>170</v>
      </c>
      <c r="G65" s="74" t="s">
        <v>10</v>
      </c>
      <c r="H65" s="95">
        <v>20000</v>
      </c>
      <c r="I65" s="95">
        <v>20000</v>
      </c>
      <c r="J65" s="95">
        <v>20000</v>
      </c>
      <c r="K65" s="12">
        <f t="shared" si="9"/>
        <v>100</v>
      </c>
    </row>
    <row r="66" spans="1:11">
      <c r="A66" s="77" t="s">
        <v>77</v>
      </c>
      <c r="B66" s="74" t="s">
        <v>54</v>
      </c>
      <c r="C66" s="74" t="s">
        <v>44</v>
      </c>
      <c r="D66" s="74" t="s">
        <v>6</v>
      </c>
      <c r="E66" s="75">
        <v>908</v>
      </c>
      <c r="F66" s="90" t="s">
        <v>113</v>
      </c>
      <c r="G66" s="74" t="s">
        <v>7</v>
      </c>
      <c r="H66" s="95">
        <f t="shared" ref="H66:J67" si="10">H67</f>
        <v>200</v>
      </c>
      <c r="I66" s="95">
        <f t="shared" si="10"/>
        <v>200</v>
      </c>
      <c r="J66" s="95">
        <f t="shared" si="10"/>
        <v>0</v>
      </c>
      <c r="K66" s="12">
        <v>0</v>
      </c>
    </row>
    <row r="67" spans="1:11" ht="26.25">
      <c r="A67" s="77" t="s">
        <v>65</v>
      </c>
      <c r="B67" s="74" t="s">
        <v>54</v>
      </c>
      <c r="C67" s="74" t="s">
        <v>44</v>
      </c>
      <c r="D67" s="74" t="s">
        <v>6</v>
      </c>
      <c r="E67" s="75">
        <v>908</v>
      </c>
      <c r="F67" s="90" t="s">
        <v>113</v>
      </c>
      <c r="G67" s="74" t="s">
        <v>9</v>
      </c>
      <c r="H67" s="95">
        <f t="shared" si="10"/>
        <v>200</v>
      </c>
      <c r="I67" s="95">
        <f t="shared" si="10"/>
        <v>200</v>
      </c>
      <c r="J67" s="95">
        <f t="shared" si="10"/>
        <v>0</v>
      </c>
      <c r="K67" s="12">
        <f t="shared" si="2"/>
        <v>0</v>
      </c>
    </row>
    <row r="68" spans="1:11" ht="26.25">
      <c r="A68" s="77" t="s">
        <v>51</v>
      </c>
      <c r="B68" s="74" t="s">
        <v>54</v>
      </c>
      <c r="C68" s="74" t="s">
        <v>44</v>
      </c>
      <c r="D68" s="74" t="s">
        <v>6</v>
      </c>
      <c r="E68" s="75">
        <v>908</v>
      </c>
      <c r="F68" s="90" t="s">
        <v>113</v>
      </c>
      <c r="G68" s="74" t="s">
        <v>10</v>
      </c>
      <c r="H68" s="95">
        <v>200</v>
      </c>
      <c r="I68" s="95">
        <v>200</v>
      </c>
      <c r="J68" s="95">
        <v>0</v>
      </c>
      <c r="K68" s="12">
        <f t="shared" ref="K68:K94" si="11">SUM(J68/I68*100)</f>
        <v>0</v>
      </c>
    </row>
    <row r="69" spans="1:11">
      <c r="A69" s="87" t="s">
        <v>81</v>
      </c>
      <c r="B69" s="69" t="s">
        <v>54</v>
      </c>
      <c r="C69" s="69" t="s">
        <v>44</v>
      </c>
      <c r="D69" s="88" t="s">
        <v>6</v>
      </c>
      <c r="E69" s="72">
        <v>908</v>
      </c>
      <c r="F69" s="91" t="s">
        <v>40</v>
      </c>
      <c r="G69" s="69" t="s">
        <v>7</v>
      </c>
      <c r="H69" s="94">
        <f>H70</f>
        <v>30000</v>
      </c>
      <c r="I69" s="94">
        <f>I70</f>
        <v>30000</v>
      </c>
      <c r="J69" s="94">
        <f>J70</f>
        <v>0</v>
      </c>
      <c r="K69" s="12">
        <f t="shared" si="11"/>
        <v>0</v>
      </c>
    </row>
    <row r="70" spans="1:11">
      <c r="A70" s="77" t="s">
        <v>83</v>
      </c>
      <c r="B70" s="74" t="s">
        <v>54</v>
      </c>
      <c r="C70" s="74" t="s">
        <v>44</v>
      </c>
      <c r="D70" s="76" t="s">
        <v>6</v>
      </c>
      <c r="E70" s="75">
        <v>908</v>
      </c>
      <c r="F70" s="90" t="s">
        <v>114</v>
      </c>
      <c r="G70" s="74" t="s">
        <v>7</v>
      </c>
      <c r="H70" s="95">
        <f t="shared" ref="H70:J71" si="12">H71</f>
        <v>30000</v>
      </c>
      <c r="I70" s="95">
        <f t="shared" si="12"/>
        <v>30000</v>
      </c>
      <c r="J70" s="95">
        <f t="shared" si="12"/>
        <v>0</v>
      </c>
      <c r="K70" s="12">
        <f t="shared" si="11"/>
        <v>0</v>
      </c>
    </row>
    <row r="71" spans="1:11" ht="26.25">
      <c r="A71" s="77" t="s">
        <v>85</v>
      </c>
      <c r="B71" s="74" t="s">
        <v>54</v>
      </c>
      <c r="C71" s="74" t="s">
        <v>44</v>
      </c>
      <c r="D71" s="76" t="s">
        <v>6</v>
      </c>
      <c r="E71" s="75">
        <v>908</v>
      </c>
      <c r="F71" s="90" t="s">
        <v>114</v>
      </c>
      <c r="G71" s="74" t="s">
        <v>9</v>
      </c>
      <c r="H71" s="95">
        <f>H72</f>
        <v>30000</v>
      </c>
      <c r="I71" s="95">
        <f>I72</f>
        <v>30000</v>
      </c>
      <c r="J71" s="95">
        <f t="shared" si="12"/>
        <v>0</v>
      </c>
      <c r="K71" s="12">
        <f t="shared" si="11"/>
        <v>0</v>
      </c>
    </row>
    <row r="72" spans="1:11" ht="26.25">
      <c r="A72" s="77" t="s">
        <v>51</v>
      </c>
      <c r="B72" s="74" t="s">
        <v>54</v>
      </c>
      <c r="C72" s="74" t="s">
        <v>44</v>
      </c>
      <c r="D72" s="76" t="s">
        <v>6</v>
      </c>
      <c r="E72" s="75">
        <v>908</v>
      </c>
      <c r="F72" s="90" t="s">
        <v>114</v>
      </c>
      <c r="G72" s="74" t="s">
        <v>10</v>
      </c>
      <c r="H72" s="95">
        <v>30000</v>
      </c>
      <c r="I72" s="95">
        <v>30000</v>
      </c>
      <c r="J72" s="95">
        <v>0</v>
      </c>
      <c r="K72" s="12">
        <f t="shared" si="11"/>
        <v>0</v>
      </c>
    </row>
    <row r="73" spans="1:11">
      <c r="A73" s="87" t="s">
        <v>31</v>
      </c>
      <c r="B73" s="69" t="s">
        <v>54</v>
      </c>
      <c r="C73" s="69" t="s">
        <v>44</v>
      </c>
      <c r="D73" s="88" t="s">
        <v>6</v>
      </c>
      <c r="E73" s="72">
        <v>908</v>
      </c>
      <c r="F73" s="82" t="s">
        <v>40</v>
      </c>
      <c r="G73" s="69" t="s">
        <v>7</v>
      </c>
      <c r="H73" s="94">
        <f>H78+H82+H74</f>
        <v>1748319.11</v>
      </c>
      <c r="I73" s="94">
        <f>I78+I82+I74</f>
        <v>1748319.11</v>
      </c>
      <c r="J73" s="94">
        <f t="shared" ref="J73:K73" si="13">J78+J82+J74</f>
        <v>79920</v>
      </c>
      <c r="K73" s="94">
        <f t="shared" si="13"/>
        <v>103.85266676135276</v>
      </c>
    </row>
    <row r="74" spans="1:11">
      <c r="A74" s="116" t="s">
        <v>136</v>
      </c>
      <c r="B74" s="106" t="s">
        <v>54</v>
      </c>
      <c r="C74" s="110" t="s">
        <v>44</v>
      </c>
      <c r="D74" s="110" t="s">
        <v>6</v>
      </c>
      <c r="E74" s="112">
        <v>908</v>
      </c>
      <c r="F74" s="110" t="s">
        <v>40</v>
      </c>
      <c r="G74" s="110" t="s">
        <v>7</v>
      </c>
      <c r="H74" s="113">
        <v>13920</v>
      </c>
      <c r="I74" s="113">
        <v>13920</v>
      </c>
      <c r="J74" s="113">
        <v>13920</v>
      </c>
      <c r="K74" s="118">
        <f t="shared" si="11"/>
        <v>100</v>
      </c>
    </row>
    <row r="75" spans="1:11" ht="24.75">
      <c r="A75" s="45" t="s">
        <v>137</v>
      </c>
      <c r="B75" s="74" t="s">
        <v>54</v>
      </c>
      <c r="C75" s="74" t="s">
        <v>44</v>
      </c>
      <c r="D75" s="74" t="s">
        <v>6</v>
      </c>
      <c r="E75" s="75">
        <v>908</v>
      </c>
      <c r="F75" s="74" t="s">
        <v>138</v>
      </c>
      <c r="G75" s="74" t="s">
        <v>7</v>
      </c>
      <c r="H75" s="95">
        <v>13920</v>
      </c>
      <c r="I75" s="95">
        <v>13920</v>
      </c>
      <c r="J75" s="95">
        <v>13920</v>
      </c>
      <c r="K75" s="105">
        <f t="shared" si="11"/>
        <v>100</v>
      </c>
    </row>
    <row r="76" spans="1:11" ht="24.75">
      <c r="A76" s="45" t="s">
        <v>65</v>
      </c>
      <c r="B76" s="74" t="s">
        <v>54</v>
      </c>
      <c r="C76" s="74" t="s">
        <v>44</v>
      </c>
      <c r="D76" s="74" t="s">
        <v>6</v>
      </c>
      <c r="E76" s="75">
        <v>908</v>
      </c>
      <c r="F76" s="74" t="s">
        <v>138</v>
      </c>
      <c r="G76" s="74" t="s">
        <v>9</v>
      </c>
      <c r="H76" s="95">
        <v>13920</v>
      </c>
      <c r="I76" s="95">
        <v>13920</v>
      </c>
      <c r="J76" s="95">
        <v>13920</v>
      </c>
      <c r="K76" s="105">
        <f t="shared" si="11"/>
        <v>100</v>
      </c>
    </row>
    <row r="77" spans="1:11" ht="24.75">
      <c r="A77" s="45" t="s">
        <v>89</v>
      </c>
      <c r="B77" s="74" t="s">
        <v>54</v>
      </c>
      <c r="C77" s="74" t="s">
        <v>44</v>
      </c>
      <c r="D77" s="74" t="s">
        <v>6</v>
      </c>
      <c r="E77" s="75">
        <v>908</v>
      </c>
      <c r="F77" s="74" t="s">
        <v>138</v>
      </c>
      <c r="G77" s="74" t="s">
        <v>10</v>
      </c>
      <c r="H77" s="95">
        <v>13920</v>
      </c>
      <c r="I77" s="95">
        <v>13920</v>
      </c>
      <c r="J77" s="95">
        <v>13920</v>
      </c>
      <c r="K77" s="105">
        <f t="shared" si="11"/>
        <v>100</v>
      </c>
    </row>
    <row r="78" spans="1:11" s="114" customFormat="1">
      <c r="A78" s="115" t="s">
        <v>115</v>
      </c>
      <c r="B78" s="110" t="s">
        <v>54</v>
      </c>
      <c r="C78" s="110" t="s">
        <v>44</v>
      </c>
      <c r="D78" s="111" t="s">
        <v>6</v>
      </c>
      <c r="E78" s="112">
        <v>908</v>
      </c>
      <c r="F78" s="110" t="s">
        <v>40</v>
      </c>
      <c r="G78" s="110" t="s">
        <v>7</v>
      </c>
      <c r="H78" s="113">
        <f>H79</f>
        <v>1713099.11</v>
      </c>
      <c r="I78" s="113">
        <f>I79</f>
        <v>1713099.11</v>
      </c>
      <c r="J78" s="113">
        <f>J79</f>
        <v>66000</v>
      </c>
      <c r="K78" s="104">
        <f t="shared" ref="K78" si="14">SUM(J78/I78*100)</f>
        <v>3.8526667613527623</v>
      </c>
    </row>
    <row r="79" spans="1:11" ht="26.25">
      <c r="A79" s="89" t="s">
        <v>87</v>
      </c>
      <c r="B79" s="100" t="s">
        <v>54</v>
      </c>
      <c r="C79" s="100" t="s">
        <v>44</v>
      </c>
      <c r="D79" s="101" t="s">
        <v>6</v>
      </c>
      <c r="E79" s="102">
        <v>908</v>
      </c>
      <c r="F79" s="100" t="s">
        <v>116</v>
      </c>
      <c r="G79" s="100" t="s">
        <v>7</v>
      </c>
      <c r="H79" s="103">
        <f t="shared" ref="H79:J80" si="15">H80</f>
        <v>1713099.11</v>
      </c>
      <c r="I79" s="103">
        <f t="shared" si="15"/>
        <v>1713099.11</v>
      </c>
      <c r="J79" s="103">
        <f t="shared" si="15"/>
        <v>66000</v>
      </c>
      <c r="K79" s="104">
        <f t="shared" si="11"/>
        <v>3.8526667613527623</v>
      </c>
    </row>
    <row r="80" spans="1:11" ht="26.25">
      <c r="A80" s="77" t="s">
        <v>85</v>
      </c>
      <c r="B80" s="74" t="s">
        <v>54</v>
      </c>
      <c r="C80" s="74" t="s">
        <v>44</v>
      </c>
      <c r="D80" s="76" t="s">
        <v>6</v>
      </c>
      <c r="E80" s="75">
        <v>908</v>
      </c>
      <c r="F80" s="74" t="s">
        <v>116</v>
      </c>
      <c r="G80" s="74" t="s">
        <v>9</v>
      </c>
      <c r="H80" s="95">
        <f t="shared" si="15"/>
        <v>1713099.11</v>
      </c>
      <c r="I80" s="95">
        <f t="shared" si="15"/>
        <v>1713099.11</v>
      </c>
      <c r="J80" s="95">
        <f t="shared" si="15"/>
        <v>66000</v>
      </c>
      <c r="K80" s="12">
        <f t="shared" si="11"/>
        <v>3.8526667613527623</v>
      </c>
    </row>
    <row r="81" spans="1:11" ht="26.25">
      <c r="A81" s="77" t="s">
        <v>51</v>
      </c>
      <c r="B81" s="74" t="s">
        <v>54</v>
      </c>
      <c r="C81" s="74" t="s">
        <v>44</v>
      </c>
      <c r="D81" s="76" t="s">
        <v>6</v>
      </c>
      <c r="E81" s="75">
        <v>908</v>
      </c>
      <c r="F81" s="74" t="s">
        <v>116</v>
      </c>
      <c r="G81" s="74" t="s">
        <v>10</v>
      </c>
      <c r="H81" s="95">
        <v>1713099.11</v>
      </c>
      <c r="I81" s="95">
        <v>1713099.11</v>
      </c>
      <c r="J81" s="95">
        <v>66000</v>
      </c>
      <c r="K81" s="12">
        <f t="shared" si="11"/>
        <v>3.8526667613527623</v>
      </c>
    </row>
    <row r="82" spans="1:11">
      <c r="A82" s="115" t="s">
        <v>90</v>
      </c>
      <c r="B82" s="110" t="s">
        <v>54</v>
      </c>
      <c r="C82" s="110" t="s">
        <v>44</v>
      </c>
      <c r="D82" s="111" t="s">
        <v>6</v>
      </c>
      <c r="E82" s="112">
        <v>908</v>
      </c>
      <c r="F82" s="110" t="s">
        <v>40</v>
      </c>
      <c r="G82" s="110" t="s">
        <v>7</v>
      </c>
      <c r="H82" s="113">
        <f t="shared" ref="H82:J84" si="16">H83</f>
        <v>21300</v>
      </c>
      <c r="I82" s="113">
        <f t="shared" si="16"/>
        <v>21300</v>
      </c>
      <c r="J82" s="113">
        <f t="shared" si="16"/>
        <v>0</v>
      </c>
      <c r="K82" s="117">
        <v>0</v>
      </c>
    </row>
    <row r="83" spans="1:11">
      <c r="A83" s="77" t="s">
        <v>34</v>
      </c>
      <c r="B83" s="74" t="s">
        <v>54</v>
      </c>
      <c r="C83" s="74" t="s">
        <v>44</v>
      </c>
      <c r="D83" s="76" t="s">
        <v>6</v>
      </c>
      <c r="E83" s="75">
        <v>908</v>
      </c>
      <c r="F83" s="74" t="s">
        <v>117</v>
      </c>
      <c r="G83" s="74" t="s">
        <v>7</v>
      </c>
      <c r="H83" s="95">
        <f t="shared" si="16"/>
        <v>21300</v>
      </c>
      <c r="I83" s="95">
        <f t="shared" si="16"/>
        <v>21300</v>
      </c>
      <c r="J83" s="95">
        <f t="shared" si="16"/>
        <v>0</v>
      </c>
      <c r="K83" s="12">
        <v>0</v>
      </c>
    </row>
    <row r="84" spans="1:11" ht="26.25">
      <c r="A84" s="77" t="s">
        <v>85</v>
      </c>
      <c r="B84" s="74" t="s">
        <v>54</v>
      </c>
      <c r="C84" s="74" t="s">
        <v>44</v>
      </c>
      <c r="D84" s="76" t="s">
        <v>6</v>
      </c>
      <c r="E84" s="75">
        <v>908</v>
      </c>
      <c r="F84" s="74" t="s">
        <v>117</v>
      </c>
      <c r="G84" s="74" t="s">
        <v>9</v>
      </c>
      <c r="H84" s="95">
        <f t="shared" si="16"/>
        <v>21300</v>
      </c>
      <c r="I84" s="95">
        <f t="shared" si="16"/>
        <v>21300</v>
      </c>
      <c r="J84" s="95">
        <f t="shared" si="16"/>
        <v>0</v>
      </c>
      <c r="K84" s="12">
        <f t="shared" si="11"/>
        <v>0</v>
      </c>
    </row>
    <row r="85" spans="1:11" ht="26.25">
      <c r="A85" s="77" t="s">
        <v>51</v>
      </c>
      <c r="B85" s="74" t="s">
        <v>54</v>
      </c>
      <c r="C85" s="74" t="s">
        <v>44</v>
      </c>
      <c r="D85" s="76" t="s">
        <v>6</v>
      </c>
      <c r="E85" s="75">
        <v>908</v>
      </c>
      <c r="F85" s="74" t="s">
        <v>117</v>
      </c>
      <c r="G85" s="74" t="s">
        <v>10</v>
      </c>
      <c r="H85" s="95">
        <v>21300</v>
      </c>
      <c r="I85" s="95">
        <v>21300</v>
      </c>
      <c r="J85" s="95">
        <v>0</v>
      </c>
      <c r="K85" s="12">
        <f t="shared" si="11"/>
        <v>0</v>
      </c>
    </row>
    <row r="86" spans="1:11">
      <c r="A86" s="65" t="s">
        <v>26</v>
      </c>
      <c r="B86" s="69" t="s">
        <v>54</v>
      </c>
      <c r="C86" s="69" t="s">
        <v>44</v>
      </c>
      <c r="D86" s="88" t="s">
        <v>6</v>
      </c>
      <c r="E86" s="72">
        <v>908</v>
      </c>
      <c r="F86" s="82" t="s">
        <v>40</v>
      </c>
      <c r="G86" s="88" t="s">
        <v>7</v>
      </c>
      <c r="H86" s="94">
        <f>H87</f>
        <v>1265482.08</v>
      </c>
      <c r="I86" s="94">
        <f>I87</f>
        <v>1265482.08</v>
      </c>
      <c r="J86" s="94">
        <f>J87</f>
        <v>397234.58999999997</v>
      </c>
      <c r="K86" s="12">
        <f t="shared" si="11"/>
        <v>31.389981436955626</v>
      </c>
    </row>
    <row r="87" spans="1:11">
      <c r="A87" s="87" t="s">
        <v>93</v>
      </c>
      <c r="B87" s="74" t="s">
        <v>54</v>
      </c>
      <c r="C87" s="74" t="s">
        <v>44</v>
      </c>
      <c r="D87" s="76" t="s">
        <v>6</v>
      </c>
      <c r="E87" s="72">
        <v>908</v>
      </c>
      <c r="F87" s="82" t="s">
        <v>40</v>
      </c>
      <c r="G87" s="69" t="s">
        <v>7</v>
      </c>
      <c r="H87" s="94">
        <f>H88+H94+H97+H91+H106</f>
        <v>1265482.08</v>
      </c>
      <c r="I87" s="94">
        <f>I88+I94+I97+I91+I106</f>
        <v>1265482.08</v>
      </c>
      <c r="J87" s="94">
        <f>J88+J94+J97+J91+J106</f>
        <v>397234.58999999997</v>
      </c>
      <c r="K87" s="12">
        <f t="shared" si="11"/>
        <v>31.389981436955626</v>
      </c>
    </row>
    <row r="88" spans="1:11">
      <c r="A88" s="77" t="s">
        <v>94</v>
      </c>
      <c r="B88" s="74" t="s">
        <v>54</v>
      </c>
      <c r="C88" s="74" t="s">
        <v>44</v>
      </c>
      <c r="D88" s="76" t="s">
        <v>6</v>
      </c>
      <c r="E88" s="75">
        <v>908</v>
      </c>
      <c r="F88" s="74" t="s">
        <v>118</v>
      </c>
      <c r="G88" s="74" t="s">
        <v>7</v>
      </c>
      <c r="H88" s="95">
        <f>H90</f>
        <v>415000</v>
      </c>
      <c r="I88" s="95">
        <f>I90</f>
        <v>415000</v>
      </c>
      <c r="J88" s="95">
        <f>J90</f>
        <v>341210.22</v>
      </c>
      <c r="K88" s="12">
        <f t="shared" si="11"/>
        <v>82.219330120481928</v>
      </c>
    </row>
    <row r="89" spans="1:11" ht="26.25">
      <c r="A89" s="77" t="s">
        <v>85</v>
      </c>
      <c r="B89" s="74" t="s">
        <v>54</v>
      </c>
      <c r="C89" s="74" t="s">
        <v>44</v>
      </c>
      <c r="D89" s="76" t="s">
        <v>6</v>
      </c>
      <c r="E89" s="75">
        <v>908</v>
      </c>
      <c r="F89" s="74" t="s">
        <v>118</v>
      </c>
      <c r="G89" s="74" t="s">
        <v>9</v>
      </c>
      <c r="H89" s="95">
        <f>H90</f>
        <v>415000</v>
      </c>
      <c r="I89" s="95">
        <f>I90</f>
        <v>415000</v>
      </c>
      <c r="J89" s="95">
        <f>J90</f>
        <v>341210.22</v>
      </c>
      <c r="K89" s="12">
        <f t="shared" si="11"/>
        <v>82.219330120481928</v>
      </c>
    </row>
    <row r="90" spans="1:11" ht="26.25">
      <c r="A90" s="77" t="s">
        <v>51</v>
      </c>
      <c r="B90" s="74" t="s">
        <v>54</v>
      </c>
      <c r="C90" s="74" t="s">
        <v>44</v>
      </c>
      <c r="D90" s="76" t="s">
        <v>6</v>
      </c>
      <c r="E90" s="75">
        <v>908</v>
      </c>
      <c r="F90" s="74" t="s">
        <v>118</v>
      </c>
      <c r="G90" s="74" t="s">
        <v>10</v>
      </c>
      <c r="H90" s="95">
        <v>415000</v>
      </c>
      <c r="I90" s="95">
        <v>415000</v>
      </c>
      <c r="J90" s="95">
        <v>341210.22</v>
      </c>
      <c r="K90" s="12">
        <f t="shared" si="11"/>
        <v>82.219330120481928</v>
      </c>
    </row>
    <row r="91" spans="1:11" s="128" customFormat="1">
      <c r="A91" s="77" t="s">
        <v>159</v>
      </c>
      <c r="B91" s="74" t="s">
        <v>54</v>
      </c>
      <c r="C91" s="74" t="s">
        <v>44</v>
      </c>
      <c r="D91" s="76">
        <v>0</v>
      </c>
      <c r="E91" s="75">
        <v>908</v>
      </c>
      <c r="F91" s="74" t="s">
        <v>162</v>
      </c>
      <c r="G91" s="74" t="s">
        <v>7</v>
      </c>
      <c r="H91" s="95">
        <v>40000</v>
      </c>
      <c r="I91" s="95">
        <v>40000</v>
      </c>
      <c r="J91" s="95">
        <v>0</v>
      </c>
      <c r="K91" s="12">
        <f t="shared" si="11"/>
        <v>0</v>
      </c>
    </row>
    <row r="92" spans="1:11" s="128" customFormat="1" ht="26.25">
      <c r="A92" s="77" t="s">
        <v>85</v>
      </c>
      <c r="B92" s="74" t="s">
        <v>54</v>
      </c>
      <c r="C92" s="74" t="s">
        <v>44</v>
      </c>
      <c r="D92" s="76">
        <v>0</v>
      </c>
      <c r="E92" s="75">
        <v>908</v>
      </c>
      <c r="F92" s="74" t="s">
        <v>162</v>
      </c>
      <c r="G92" s="74" t="s">
        <v>9</v>
      </c>
      <c r="H92" s="95">
        <v>40000</v>
      </c>
      <c r="I92" s="95">
        <v>40000</v>
      </c>
      <c r="J92" s="95">
        <v>0</v>
      </c>
      <c r="K92" s="12">
        <f t="shared" si="11"/>
        <v>0</v>
      </c>
    </row>
    <row r="93" spans="1:11" s="128" customFormat="1" ht="26.25">
      <c r="A93" s="77" t="s">
        <v>51</v>
      </c>
      <c r="B93" s="74" t="s">
        <v>54</v>
      </c>
      <c r="C93" s="74" t="s">
        <v>44</v>
      </c>
      <c r="D93" s="76">
        <v>0</v>
      </c>
      <c r="E93" s="75">
        <v>908</v>
      </c>
      <c r="F93" s="74" t="s">
        <v>162</v>
      </c>
      <c r="G93" s="74" t="s">
        <v>10</v>
      </c>
      <c r="H93" s="95">
        <v>40000</v>
      </c>
      <c r="I93" s="95">
        <v>40000</v>
      </c>
      <c r="J93" s="95">
        <v>0</v>
      </c>
      <c r="K93" s="12">
        <f t="shared" si="11"/>
        <v>0</v>
      </c>
    </row>
    <row r="94" spans="1:11">
      <c r="A94" s="77" t="s">
        <v>96</v>
      </c>
      <c r="B94" s="74" t="s">
        <v>54</v>
      </c>
      <c r="C94" s="74" t="s">
        <v>44</v>
      </c>
      <c r="D94" s="74" t="s">
        <v>6</v>
      </c>
      <c r="E94" s="75">
        <v>908</v>
      </c>
      <c r="F94" s="74" t="s">
        <v>119</v>
      </c>
      <c r="G94" s="74" t="s">
        <v>7</v>
      </c>
      <c r="H94" s="95">
        <f t="shared" ref="H94:J95" si="17">H95</f>
        <v>10000</v>
      </c>
      <c r="I94" s="95">
        <f t="shared" si="17"/>
        <v>10000</v>
      </c>
      <c r="J94" s="95">
        <f t="shared" si="17"/>
        <v>0</v>
      </c>
      <c r="K94" s="12">
        <f t="shared" si="11"/>
        <v>0</v>
      </c>
    </row>
    <row r="95" spans="1:11" ht="26.25">
      <c r="A95" s="77" t="s">
        <v>65</v>
      </c>
      <c r="B95" s="74" t="s">
        <v>54</v>
      </c>
      <c r="C95" s="74" t="s">
        <v>44</v>
      </c>
      <c r="D95" s="74" t="s">
        <v>6</v>
      </c>
      <c r="E95" s="75">
        <v>908</v>
      </c>
      <c r="F95" s="74" t="s">
        <v>119</v>
      </c>
      <c r="G95" s="74" t="s">
        <v>9</v>
      </c>
      <c r="H95" s="95">
        <f t="shared" si="17"/>
        <v>10000</v>
      </c>
      <c r="I95" s="95">
        <f t="shared" si="17"/>
        <v>10000</v>
      </c>
      <c r="J95" s="95">
        <f t="shared" si="17"/>
        <v>0</v>
      </c>
      <c r="K95" s="12">
        <f>SUM(J95/I95*100)</f>
        <v>0</v>
      </c>
    </row>
    <row r="96" spans="1:11" ht="26.25">
      <c r="A96" s="77" t="s">
        <v>51</v>
      </c>
      <c r="B96" s="74" t="s">
        <v>54</v>
      </c>
      <c r="C96" s="74" t="s">
        <v>44</v>
      </c>
      <c r="D96" s="74" t="s">
        <v>6</v>
      </c>
      <c r="E96" s="75">
        <v>908</v>
      </c>
      <c r="F96" s="74" t="s">
        <v>119</v>
      </c>
      <c r="G96" s="74" t="s">
        <v>10</v>
      </c>
      <c r="H96" s="95">
        <v>10000</v>
      </c>
      <c r="I96" s="95">
        <v>10000</v>
      </c>
      <c r="J96" s="95">
        <v>0</v>
      </c>
      <c r="K96" s="12">
        <f t="shared" ref="K96:K118" si="18">SUM(J96/I96*100)</f>
        <v>0</v>
      </c>
    </row>
    <row r="97" spans="1:11">
      <c r="A97" s="77" t="s">
        <v>98</v>
      </c>
      <c r="B97" s="74" t="s">
        <v>54</v>
      </c>
      <c r="C97" s="74" t="s">
        <v>44</v>
      </c>
      <c r="D97" s="76" t="s">
        <v>6</v>
      </c>
      <c r="E97" s="75">
        <v>908</v>
      </c>
      <c r="F97" s="74" t="s">
        <v>120</v>
      </c>
      <c r="G97" s="74" t="s">
        <v>7</v>
      </c>
      <c r="H97" s="95">
        <f>H99</f>
        <v>715482.08</v>
      </c>
      <c r="I97" s="95">
        <f>I99</f>
        <v>715482.08</v>
      </c>
      <c r="J97" s="95">
        <f>J99</f>
        <v>21073.37</v>
      </c>
      <c r="K97" s="12">
        <f t="shared" si="18"/>
        <v>2.9453386170063127</v>
      </c>
    </row>
    <row r="98" spans="1:11" ht="26.25">
      <c r="A98" s="77" t="s">
        <v>85</v>
      </c>
      <c r="B98" s="74" t="s">
        <v>54</v>
      </c>
      <c r="C98" s="74" t="s">
        <v>44</v>
      </c>
      <c r="D98" s="76" t="s">
        <v>6</v>
      </c>
      <c r="E98" s="75">
        <v>908</v>
      </c>
      <c r="F98" s="74" t="s">
        <v>120</v>
      </c>
      <c r="G98" s="74" t="s">
        <v>9</v>
      </c>
      <c r="H98" s="95">
        <f>H99</f>
        <v>715482.08</v>
      </c>
      <c r="I98" s="95">
        <f>I99</f>
        <v>715482.08</v>
      </c>
      <c r="J98" s="95">
        <f>J99</f>
        <v>21073.37</v>
      </c>
      <c r="K98" s="12">
        <f t="shared" si="18"/>
        <v>2.9453386170063127</v>
      </c>
    </row>
    <row r="99" spans="1:11" ht="25.5" customHeight="1">
      <c r="A99" s="77" t="s">
        <v>51</v>
      </c>
      <c r="B99" s="74" t="s">
        <v>54</v>
      </c>
      <c r="C99" s="74" t="s">
        <v>44</v>
      </c>
      <c r="D99" s="76" t="s">
        <v>6</v>
      </c>
      <c r="E99" s="75">
        <v>908</v>
      </c>
      <c r="F99" s="74" t="s">
        <v>120</v>
      </c>
      <c r="G99" s="74" t="s">
        <v>10</v>
      </c>
      <c r="H99" s="95">
        <v>715482.08</v>
      </c>
      <c r="I99" s="95">
        <v>715482.08</v>
      </c>
      <c r="J99" s="95">
        <v>21073.37</v>
      </c>
      <c r="K99" s="12">
        <f t="shared" si="18"/>
        <v>2.9453386170063127</v>
      </c>
    </row>
    <row r="100" spans="1:11" hidden="1">
      <c r="A100" s="87" t="s">
        <v>121</v>
      </c>
      <c r="B100" s="74" t="s">
        <v>54</v>
      </c>
      <c r="C100" s="74" t="s">
        <v>44</v>
      </c>
      <c r="D100" s="76" t="s">
        <v>6</v>
      </c>
      <c r="E100" s="72">
        <v>909</v>
      </c>
      <c r="F100" s="82" t="s">
        <v>40</v>
      </c>
      <c r="G100" s="69" t="s">
        <v>7</v>
      </c>
      <c r="H100" s="94">
        <v>5000</v>
      </c>
      <c r="I100" s="94">
        <v>5000</v>
      </c>
      <c r="J100" s="94">
        <v>5000</v>
      </c>
      <c r="K100" s="12">
        <f t="shared" si="18"/>
        <v>100</v>
      </c>
    </row>
    <row r="101" spans="1:11" hidden="1">
      <c r="A101" s="87" t="s">
        <v>122</v>
      </c>
      <c r="B101" s="74" t="s">
        <v>54</v>
      </c>
      <c r="C101" s="74" t="s">
        <v>44</v>
      </c>
      <c r="D101" s="76" t="s">
        <v>6</v>
      </c>
      <c r="E101" s="75">
        <v>909</v>
      </c>
      <c r="F101" s="74" t="s">
        <v>40</v>
      </c>
      <c r="G101" s="74" t="s">
        <v>7</v>
      </c>
      <c r="H101" s="95">
        <v>5000</v>
      </c>
      <c r="I101" s="95">
        <v>5000</v>
      </c>
      <c r="J101" s="95">
        <v>5000</v>
      </c>
      <c r="K101" s="12">
        <f t="shared" si="18"/>
        <v>100</v>
      </c>
    </row>
    <row r="102" spans="1:11" ht="26.25" hidden="1">
      <c r="A102" s="78" t="s">
        <v>123</v>
      </c>
      <c r="B102" s="74" t="s">
        <v>54</v>
      </c>
      <c r="C102" s="74" t="s">
        <v>44</v>
      </c>
      <c r="D102" s="76" t="s">
        <v>6</v>
      </c>
      <c r="E102" s="75">
        <v>909</v>
      </c>
      <c r="F102" s="74" t="s">
        <v>124</v>
      </c>
      <c r="G102" s="74" t="s">
        <v>7</v>
      </c>
      <c r="H102" s="95">
        <v>5000</v>
      </c>
      <c r="I102" s="95">
        <v>5000</v>
      </c>
      <c r="J102" s="95">
        <v>5000</v>
      </c>
      <c r="K102" s="12">
        <f t="shared" si="18"/>
        <v>100</v>
      </c>
    </row>
    <row r="103" spans="1:11" ht="26.25" hidden="1">
      <c r="A103" s="77" t="s">
        <v>85</v>
      </c>
      <c r="B103" s="74" t="s">
        <v>54</v>
      </c>
      <c r="C103" s="74" t="s">
        <v>44</v>
      </c>
      <c r="D103" s="76" t="s">
        <v>6</v>
      </c>
      <c r="E103" s="75">
        <v>909</v>
      </c>
      <c r="F103" s="74" t="s">
        <v>124</v>
      </c>
      <c r="G103" s="74" t="s">
        <v>9</v>
      </c>
      <c r="H103" s="95">
        <v>5000</v>
      </c>
      <c r="I103" s="95">
        <v>5000</v>
      </c>
      <c r="J103" s="95">
        <v>5000</v>
      </c>
      <c r="K103" s="12">
        <f t="shared" si="18"/>
        <v>100</v>
      </c>
    </row>
    <row r="104" spans="1:11" ht="26.25" hidden="1">
      <c r="A104" s="77" t="s">
        <v>51</v>
      </c>
      <c r="B104" s="74" t="s">
        <v>54</v>
      </c>
      <c r="C104" s="74" t="s">
        <v>44</v>
      </c>
      <c r="D104" s="76" t="s">
        <v>6</v>
      </c>
      <c r="E104" s="75">
        <v>909</v>
      </c>
      <c r="F104" s="74" t="s">
        <v>124</v>
      </c>
      <c r="G104" s="74" t="s">
        <v>10</v>
      </c>
      <c r="H104" s="95">
        <v>5000</v>
      </c>
      <c r="I104" s="95">
        <v>5000</v>
      </c>
      <c r="J104" s="95">
        <v>5000</v>
      </c>
      <c r="K104" s="12">
        <f t="shared" si="18"/>
        <v>100</v>
      </c>
    </row>
    <row r="105" spans="1:11" ht="26.25" hidden="1">
      <c r="A105" s="77" t="s">
        <v>125</v>
      </c>
      <c r="B105" s="74" t="s">
        <v>54</v>
      </c>
      <c r="C105" s="74" t="s">
        <v>44</v>
      </c>
      <c r="D105" s="76" t="s">
        <v>6</v>
      </c>
      <c r="E105" s="75">
        <v>909</v>
      </c>
      <c r="F105" s="74" t="s">
        <v>124</v>
      </c>
      <c r="G105" s="74" t="s">
        <v>126</v>
      </c>
      <c r="H105" s="95">
        <v>5000</v>
      </c>
      <c r="I105" s="95">
        <v>5000</v>
      </c>
      <c r="J105" s="95">
        <v>5000</v>
      </c>
      <c r="K105" s="12">
        <f t="shared" si="18"/>
        <v>100</v>
      </c>
    </row>
    <row r="106" spans="1:11" s="128" customFormat="1">
      <c r="A106" s="77" t="s">
        <v>157</v>
      </c>
      <c r="B106" s="74" t="s">
        <v>54</v>
      </c>
      <c r="C106" s="74" t="s">
        <v>44</v>
      </c>
      <c r="D106" s="76">
        <v>0</v>
      </c>
      <c r="E106" s="75">
        <v>908</v>
      </c>
      <c r="F106" s="74" t="s">
        <v>163</v>
      </c>
      <c r="G106" s="74" t="s">
        <v>7</v>
      </c>
      <c r="H106" s="95">
        <v>85000</v>
      </c>
      <c r="I106" s="95">
        <v>85000</v>
      </c>
      <c r="J106" s="95">
        <v>34951</v>
      </c>
      <c r="K106" s="12">
        <f t="shared" si="18"/>
        <v>41.118823529411763</v>
      </c>
    </row>
    <row r="107" spans="1:11" s="128" customFormat="1" ht="26.25">
      <c r="A107" s="77" t="s">
        <v>85</v>
      </c>
      <c r="B107" s="74" t="s">
        <v>54</v>
      </c>
      <c r="C107" s="74" t="s">
        <v>44</v>
      </c>
      <c r="D107" s="76">
        <v>0</v>
      </c>
      <c r="E107" s="75">
        <v>908</v>
      </c>
      <c r="F107" s="74" t="s">
        <v>163</v>
      </c>
      <c r="G107" s="74" t="s">
        <v>9</v>
      </c>
      <c r="H107" s="95">
        <v>85000</v>
      </c>
      <c r="I107" s="95">
        <v>85000</v>
      </c>
      <c r="J107" s="95">
        <v>34951</v>
      </c>
      <c r="K107" s="12">
        <f t="shared" si="18"/>
        <v>41.118823529411763</v>
      </c>
    </row>
    <row r="108" spans="1:11" s="128" customFormat="1" ht="26.25">
      <c r="A108" s="77" t="s">
        <v>51</v>
      </c>
      <c r="B108" s="74" t="s">
        <v>54</v>
      </c>
      <c r="C108" s="74" t="s">
        <v>44</v>
      </c>
      <c r="D108" s="76">
        <v>0</v>
      </c>
      <c r="E108" s="75">
        <v>908</v>
      </c>
      <c r="F108" s="74" t="s">
        <v>163</v>
      </c>
      <c r="G108" s="74" t="s">
        <v>10</v>
      </c>
      <c r="H108" s="95">
        <v>85000</v>
      </c>
      <c r="I108" s="95">
        <v>85000</v>
      </c>
      <c r="J108" s="95">
        <v>34951</v>
      </c>
      <c r="K108" s="12">
        <f t="shared" si="18"/>
        <v>41.118823529411763</v>
      </c>
    </row>
    <row r="109" spans="1:11">
      <c r="A109" s="96" t="s">
        <v>127</v>
      </c>
      <c r="B109" s="69" t="s">
        <v>54</v>
      </c>
      <c r="C109" s="69" t="s">
        <v>44</v>
      </c>
      <c r="D109" s="69" t="s">
        <v>6</v>
      </c>
      <c r="E109" s="72">
        <v>908</v>
      </c>
      <c r="F109" s="69" t="s">
        <v>40</v>
      </c>
      <c r="G109" s="69" t="s">
        <v>7</v>
      </c>
      <c r="H109" s="94">
        <f>H110</f>
        <v>227500</v>
      </c>
      <c r="I109" s="94">
        <f>I110</f>
        <v>227500</v>
      </c>
      <c r="J109" s="94">
        <f>J110</f>
        <v>100000</v>
      </c>
      <c r="K109" s="12">
        <f t="shared" si="18"/>
        <v>43.956043956043956</v>
      </c>
    </row>
    <row r="110" spans="1:11">
      <c r="A110" s="96" t="s">
        <v>128</v>
      </c>
      <c r="B110" s="69" t="s">
        <v>54</v>
      </c>
      <c r="C110" s="69" t="s">
        <v>44</v>
      </c>
      <c r="D110" s="69" t="s">
        <v>6</v>
      </c>
      <c r="E110" s="72">
        <v>908</v>
      </c>
      <c r="F110" s="69" t="s">
        <v>131</v>
      </c>
      <c r="G110" s="69" t="s">
        <v>7</v>
      </c>
      <c r="H110" s="94">
        <f t="shared" ref="H110:I112" si="19">H111</f>
        <v>227500</v>
      </c>
      <c r="I110" s="94">
        <f t="shared" si="19"/>
        <v>227500</v>
      </c>
      <c r="J110" s="94">
        <f t="shared" ref="J110:J112" si="20">J111</f>
        <v>100000</v>
      </c>
      <c r="K110" s="12">
        <f t="shared" si="18"/>
        <v>43.956043956043956</v>
      </c>
    </row>
    <row r="111" spans="1:11" ht="48.75">
      <c r="A111" s="50" t="s">
        <v>129</v>
      </c>
      <c r="B111" s="74" t="s">
        <v>54</v>
      </c>
      <c r="C111" s="74" t="s">
        <v>44</v>
      </c>
      <c r="D111" s="74" t="s">
        <v>6</v>
      </c>
      <c r="E111" s="75">
        <v>908</v>
      </c>
      <c r="F111" s="74" t="s">
        <v>132</v>
      </c>
      <c r="G111" s="74" t="s">
        <v>7</v>
      </c>
      <c r="H111" s="95">
        <f t="shared" si="19"/>
        <v>227500</v>
      </c>
      <c r="I111" s="95">
        <f t="shared" si="19"/>
        <v>227500</v>
      </c>
      <c r="J111" s="95">
        <f t="shared" si="20"/>
        <v>100000</v>
      </c>
      <c r="K111" s="12">
        <f t="shared" si="18"/>
        <v>43.956043956043956</v>
      </c>
    </row>
    <row r="112" spans="1:11">
      <c r="A112" s="97" t="s">
        <v>21</v>
      </c>
      <c r="B112" s="74" t="s">
        <v>54</v>
      </c>
      <c r="C112" s="74" t="s">
        <v>44</v>
      </c>
      <c r="D112" s="74" t="s">
        <v>6</v>
      </c>
      <c r="E112" s="75">
        <v>908</v>
      </c>
      <c r="F112" s="74" t="s">
        <v>132</v>
      </c>
      <c r="G112" s="74" t="s">
        <v>22</v>
      </c>
      <c r="H112" s="95">
        <f t="shared" si="19"/>
        <v>227500</v>
      </c>
      <c r="I112" s="95">
        <f t="shared" si="19"/>
        <v>227500</v>
      </c>
      <c r="J112" s="95">
        <f t="shared" si="20"/>
        <v>100000</v>
      </c>
      <c r="K112" s="12">
        <f t="shared" si="18"/>
        <v>43.956043956043956</v>
      </c>
    </row>
    <row r="113" spans="1:11">
      <c r="A113" s="97" t="s">
        <v>130</v>
      </c>
      <c r="B113" s="74" t="s">
        <v>54</v>
      </c>
      <c r="C113" s="74" t="s">
        <v>44</v>
      </c>
      <c r="D113" s="74" t="s">
        <v>6</v>
      </c>
      <c r="E113" s="75">
        <v>908</v>
      </c>
      <c r="F113" s="74" t="s">
        <v>132</v>
      </c>
      <c r="G113" s="74" t="s">
        <v>23</v>
      </c>
      <c r="H113" s="95">
        <v>227500</v>
      </c>
      <c r="I113" s="95">
        <v>227500</v>
      </c>
      <c r="J113" s="95">
        <v>100000</v>
      </c>
      <c r="K113" s="12">
        <f t="shared" si="18"/>
        <v>43.956043956043956</v>
      </c>
    </row>
    <row r="114" spans="1:11">
      <c r="A114" s="96" t="s">
        <v>150</v>
      </c>
      <c r="B114" s="74" t="s">
        <v>54</v>
      </c>
      <c r="C114" s="74" t="s">
        <v>44</v>
      </c>
      <c r="D114" s="74" t="s">
        <v>6</v>
      </c>
      <c r="E114" s="75">
        <v>908</v>
      </c>
      <c r="F114" s="74" t="s">
        <v>153</v>
      </c>
      <c r="G114" s="74" t="s">
        <v>7</v>
      </c>
      <c r="H114" s="95">
        <f t="shared" ref="H114:I116" si="21">H115</f>
        <v>75436.92</v>
      </c>
      <c r="I114" s="95">
        <f t="shared" si="21"/>
        <v>75436.92</v>
      </c>
      <c r="J114" s="95">
        <f>J115</f>
        <v>37718.46</v>
      </c>
      <c r="K114" s="12">
        <f t="shared" si="18"/>
        <v>50</v>
      </c>
    </row>
    <row r="115" spans="1:11">
      <c r="A115" s="97" t="s">
        <v>151</v>
      </c>
      <c r="B115" s="74" t="s">
        <v>54</v>
      </c>
      <c r="C115" s="74" t="s">
        <v>44</v>
      </c>
      <c r="D115" s="74" t="s">
        <v>6</v>
      </c>
      <c r="E115" s="75">
        <v>908</v>
      </c>
      <c r="F115" s="74" t="s">
        <v>153</v>
      </c>
      <c r="G115" s="74" t="s">
        <v>7</v>
      </c>
      <c r="H115" s="95">
        <f t="shared" si="21"/>
        <v>75436.92</v>
      </c>
      <c r="I115" s="95">
        <f t="shared" si="21"/>
        <v>75436.92</v>
      </c>
      <c r="J115" s="95">
        <f>J116</f>
        <v>37718.46</v>
      </c>
      <c r="K115" s="12">
        <f t="shared" si="18"/>
        <v>50</v>
      </c>
    </row>
    <row r="116" spans="1:11">
      <c r="A116" s="97" t="s">
        <v>146</v>
      </c>
      <c r="B116" s="74" t="s">
        <v>54</v>
      </c>
      <c r="C116" s="74" t="s">
        <v>44</v>
      </c>
      <c r="D116" s="74" t="s">
        <v>6</v>
      </c>
      <c r="E116" s="75">
        <v>908</v>
      </c>
      <c r="F116" s="74" t="s">
        <v>153</v>
      </c>
      <c r="G116" s="74" t="s">
        <v>148</v>
      </c>
      <c r="H116" s="95">
        <f t="shared" si="21"/>
        <v>75436.92</v>
      </c>
      <c r="I116" s="95">
        <f t="shared" si="21"/>
        <v>75436.92</v>
      </c>
      <c r="J116" s="95">
        <f>J117</f>
        <v>37718.46</v>
      </c>
      <c r="K116" s="12">
        <f t="shared" si="18"/>
        <v>50</v>
      </c>
    </row>
    <row r="117" spans="1:11">
      <c r="A117" s="97" t="s">
        <v>152</v>
      </c>
      <c r="B117" s="74" t="s">
        <v>54</v>
      </c>
      <c r="C117" s="74" t="s">
        <v>44</v>
      </c>
      <c r="D117" s="74" t="s">
        <v>6</v>
      </c>
      <c r="E117" s="75">
        <v>908</v>
      </c>
      <c r="F117" s="74" t="s">
        <v>153</v>
      </c>
      <c r="G117" s="74" t="s">
        <v>149</v>
      </c>
      <c r="H117" s="95">
        <v>75436.92</v>
      </c>
      <c r="I117" s="95">
        <v>75436.92</v>
      </c>
      <c r="J117" s="95">
        <v>37718.46</v>
      </c>
      <c r="K117" s="12">
        <f t="shared" ref="K117" si="22">SUM(J117/I117*100)</f>
        <v>50</v>
      </c>
    </row>
    <row r="118" spans="1:11">
      <c r="A118" s="65" t="s">
        <v>100</v>
      </c>
      <c r="B118" s="92"/>
      <c r="C118" s="92"/>
      <c r="D118" s="92"/>
      <c r="E118" s="92"/>
      <c r="F118" s="92"/>
      <c r="G118" s="92"/>
      <c r="H118" s="93">
        <f>H16+H44+H73+H86+H69+H37+H109+H114</f>
        <v>5200395.83</v>
      </c>
      <c r="I118" s="93">
        <f>I16+I44+I73+I86+I69+I37+I109+I114</f>
        <v>5200395.83</v>
      </c>
      <c r="J118" s="93">
        <f>J16+J44+J73+J86+J69+J37+J109+J114</f>
        <v>1329114.9300000002</v>
      </c>
      <c r="K118" s="12">
        <f t="shared" si="18"/>
        <v>25.5579569988233</v>
      </c>
    </row>
  </sheetData>
  <mergeCells count="13">
    <mergeCell ref="M11:R11"/>
    <mergeCell ref="A11:K11"/>
    <mergeCell ref="C6:H6"/>
    <mergeCell ref="C7:H7"/>
    <mergeCell ref="C10:H10"/>
    <mergeCell ref="M8:R8"/>
    <mergeCell ref="M9:R9"/>
    <mergeCell ref="M10:R10"/>
    <mergeCell ref="C5:K5"/>
    <mergeCell ref="C1:K1"/>
    <mergeCell ref="C2:K2"/>
    <mergeCell ref="C3:K3"/>
    <mergeCell ref="C4:K4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2022-07-11T08:21:28Z</cp:lastPrinted>
  <dcterms:created xsi:type="dcterms:W3CDTF">2015-10-27T06:57:56Z</dcterms:created>
  <dcterms:modified xsi:type="dcterms:W3CDTF">2022-07-19T11:47:37Z</dcterms:modified>
</cp:coreProperties>
</file>